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7.xml" ContentType="application/vnd.openxmlformats-officedocument.drawing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9867934\Desktop\NPD\FlexiTech\lighting data\Spacing tables FlexiTech final\"/>
    </mc:Choice>
  </mc:AlternateContent>
  <xr:revisionPtr revIDLastSave="0" documentId="10_ncr:100000_{4653D33F-272C-41E9-BA4B-481E034CEDBB}" xr6:coauthVersionLast="31" xr6:coauthVersionMax="31" xr10:uidLastSave="{00000000-0000-0000-0000-000000000000}"/>
  <bookViews>
    <workbookView xWindow="0" yWindow="0" windowWidth="23090" windowHeight="7050" activeTab="5" xr2:uid="{AA052CFE-87D4-4727-BE69-00F14101FBDC}"/>
  </bookViews>
  <sheets>
    <sheet name="FT2SE LO_600lm" sheetId="6" r:id="rId1"/>
    <sheet name="FT2SE LO_300lm" sheetId="5" r:id="rId2"/>
    <sheet name="FT2SE LO_200lm" sheetId="4" r:id="rId3"/>
    <sheet name="FT2SE LO_150lm" sheetId="3" r:id="rId4"/>
    <sheet name="FT2SE LO_125lm" sheetId="2" r:id="rId5"/>
    <sheet name="FT2SE LO_100lm" sheetId="8" r:id="rId6"/>
    <sheet name="FT2SE LO_75lm" sheetId="7" r:id="rId7"/>
    <sheet name="Feuil1" sheetId="1" r:id="rId8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3" l="1"/>
  <c r="D23" i="3"/>
  <c r="F22" i="3"/>
  <c r="D22" i="3"/>
  <c r="F21" i="3"/>
  <c r="D21" i="3"/>
  <c r="F20" i="3"/>
  <c r="D20" i="3"/>
  <c r="F19" i="3"/>
  <c r="D19" i="3"/>
  <c r="F18" i="3"/>
  <c r="G23" i="2" l="1"/>
  <c r="E23" i="2"/>
  <c r="F22" i="2"/>
  <c r="D22" i="2"/>
  <c r="F21" i="2"/>
  <c r="D21" i="2"/>
  <c r="F20" i="2"/>
  <c r="D20" i="2"/>
  <c r="F19" i="2"/>
  <c r="D19" i="2"/>
  <c r="F18" i="2"/>
  <c r="D18" i="2"/>
  <c r="F17" i="2"/>
  <c r="D17" i="2"/>
</calcChain>
</file>

<file path=xl/sharedStrings.xml><?xml version="1.0" encoding="utf-8"?>
<sst xmlns="http://schemas.openxmlformats.org/spreadsheetml/2006/main" count="906" uniqueCount="676">
  <si>
    <t>file</t>
  </si>
  <si>
    <t>flux / lm</t>
  </si>
  <si>
    <t>flux factor</t>
  </si>
  <si>
    <t>depreciation factor</t>
  </si>
  <si>
    <t>wall zone</t>
  </si>
  <si>
    <t>Y</t>
  </si>
  <si>
    <t>Lux Level Directly under</t>
  </si>
  <si>
    <t>Height</t>
  </si>
  <si>
    <t>L1</t>
  </si>
  <si>
    <t>L2</t>
  </si>
  <si>
    <t>L3</t>
  </si>
  <si>
    <t>L4</t>
  </si>
  <si>
    <t>Ceiling mounting</t>
  </si>
  <si>
    <t>3,0 (3,8)</t>
  </si>
  <si>
    <t>7,6 (9,4)</t>
  </si>
  <si>
    <t>3,0 (3,9)</t>
  </si>
  <si>
    <t>7,7 (9,6)</t>
  </si>
  <si>
    <t>1,0lx (0,5lx) on center line</t>
  </si>
  <si>
    <t>3,1 (4,0)</t>
  </si>
  <si>
    <t>8,1 (10,1)</t>
  </si>
  <si>
    <t>3,1 (4,1)</t>
  </si>
  <si>
    <t>8,2 (10,3)</t>
  </si>
  <si>
    <t>3,1 (4,2)</t>
  </si>
  <si>
    <t>8,5 (10,7)</t>
  </si>
  <si>
    <t>8,5 (10,9)</t>
  </si>
  <si>
    <t>3,1 (4,3)</t>
  </si>
  <si>
    <t>8,7 (11,2)</t>
  </si>
  <si>
    <t>8,7 (11,4)</t>
  </si>
  <si>
    <t>3,0 (4,4)</t>
  </si>
  <si>
    <t>8,8 (11,6)</t>
  </si>
  <si>
    <t>2,9 (4,4)</t>
  </si>
  <si>
    <t>8,8 (11,8)</t>
  </si>
  <si>
    <t>2,8 (4,5)</t>
  </si>
  <si>
    <t>8,9 (12,0)</t>
  </si>
  <si>
    <t>2,6 (4,4)</t>
  </si>
  <si>
    <t>8,9 (12,2)</t>
  </si>
  <si>
    <t>2,3 (4,4)</t>
  </si>
  <si>
    <t>8,8 (12,2)</t>
  </si>
  <si>
    <t>2,0 (4,4)</t>
  </si>
  <si>
    <t>8,7 (12,4)</t>
  </si>
  <si>
    <t>1,6 (4,2)</t>
  </si>
  <si>
    <t>8,4 (12,4)</t>
  </si>
  <si>
    <t>1,2 (4,2)</t>
  </si>
  <si>
    <t>8,4 (12,5)</t>
  </si>
  <si>
    <t>0,5 (4,0)</t>
  </si>
  <si>
    <t>7,9 (12,5)</t>
  </si>
  <si>
    <t>8,1 (12,6)</t>
  </si>
  <si>
    <t>7,4 (12,5)</t>
  </si>
  <si>
    <t>7,6 (12,6)</t>
  </si>
  <si>
    <t>6,6 (12,5)</t>
  </si>
  <si>
    <t>6,7 (12,5)</t>
  </si>
  <si>
    <t>5,4 (12,2)</t>
  </si>
  <si>
    <t>5,5 (12,3)</t>
  </si>
  <si>
    <t>4,2 (11,9)</t>
  </si>
  <si>
    <t>4,0 (12,0)</t>
  </si>
  <si>
    <t>2,2 (11,4)</t>
  </si>
  <si>
    <t>1,5 (11,7)</t>
  </si>
  <si>
    <t>0,7 (10,9)</t>
  </si>
  <si>
    <t>- (-)</t>
  </si>
  <si>
    <t>2,4 (3,0)</t>
  </si>
  <si>
    <t>6,7 (8,2)</t>
  </si>
  <si>
    <t>2,4 (2,9)</t>
  </si>
  <si>
    <t>6,6 (8,1)</t>
  </si>
  <si>
    <t>1,0lx (0,5lx) in complete area</t>
  </si>
  <si>
    <t>2,5 (3,1)</t>
  </si>
  <si>
    <t>7,2 (8,8)</t>
  </si>
  <si>
    <t>7,1 (8,8)</t>
  </si>
  <si>
    <t>2,5 (3,2)</t>
  </si>
  <si>
    <t>7,5 (9,4)</t>
  </si>
  <si>
    <t>2,7 (3,2)</t>
  </si>
  <si>
    <t>8,2 (9,9)</t>
  </si>
  <si>
    <t>2,2 (3,3)</t>
  </si>
  <si>
    <t>7,6 (9,9)</t>
  </si>
  <si>
    <t>2,4 (3,3)</t>
  </si>
  <si>
    <t>2,4 (3,4)</t>
  </si>
  <si>
    <t>8,1 (10,3)</t>
  </si>
  <si>
    <t>8,4 (10,7)</t>
  </si>
  <si>
    <t>2,3 (3,4)</t>
  </si>
  <si>
    <t>8,3 (10,7)</t>
  </si>
  <si>
    <t>2,0 (3,4)</t>
  </si>
  <si>
    <t>8,6 (11,2)</t>
  </si>
  <si>
    <t>2,1 (3,2)</t>
  </si>
  <si>
    <t>1,6 (3,3)</t>
  </si>
  <si>
    <t>8,7 (11,5)</t>
  </si>
  <si>
    <t>1,9 (3,2)</t>
  </si>
  <si>
    <t>1,3 (3,0)</t>
  </si>
  <si>
    <t>1,6 (3,2)</t>
  </si>
  <si>
    <t>8,7 (11,6)</t>
  </si>
  <si>
    <t>0,6 (2,9)</t>
  </si>
  <si>
    <t>1,3 (3,1)</t>
  </si>
  <si>
    <t>8,7 (11,8)</t>
  </si>
  <si>
    <t>0,5 (2,7)</t>
  </si>
  <si>
    <t>9,0 (12,0)</t>
  </si>
  <si>
    <t>0,7 (2,9)</t>
  </si>
  <si>
    <t>8,3 (12,0)</t>
  </si>
  <si>
    <t>0,6 (2,5)</t>
  </si>
  <si>
    <t>0,6 (2,7)</t>
  </si>
  <si>
    <t>7,9 (12,1)</t>
  </si>
  <si>
    <t>0,8 (2,1)</t>
  </si>
  <si>
    <t>9,3 (12,3)</t>
  </si>
  <si>
    <t>0,5 (2,4)</t>
  </si>
  <si>
    <t>6,7 (12,3)</t>
  </si>
  <si>
    <t>0,5 (1,8)</t>
  </si>
  <si>
    <t>7,4 (12,4)</t>
  </si>
  <si>
    <t>0,7 (2,2)</t>
  </si>
  <si>
    <t>7,3 (12,3)</t>
  </si>
  <si>
    <t>0,5 (1,5)</t>
  </si>
  <si>
    <t>6,9 (12,8)</t>
  </si>
  <si>
    <t>0,6 (1,5)</t>
  </si>
  <si>
    <t>6,8 (12,0)</t>
  </si>
  <si>
    <t>0,5 (0,6)</t>
  </si>
  <si>
    <t>6,4 (12,5)</t>
  </si>
  <si>
    <t>6,3 (12,2)</t>
  </si>
  <si>
    <t>3,2 (4,0)</t>
  </si>
  <si>
    <t>8,1 (9,9)</t>
  </si>
  <si>
    <t>3,2 (4,1)</t>
  </si>
  <si>
    <t>8,2 (10,2)</t>
  </si>
  <si>
    <t>3,3 (4,3)</t>
  </si>
  <si>
    <t>8,6 (10,7)</t>
  </si>
  <si>
    <t>3,3 (4,4)</t>
  </si>
  <si>
    <t>8,7 (10,9)</t>
  </si>
  <si>
    <t>3,4 (4,5)</t>
  </si>
  <si>
    <t>9,0 (11,4)</t>
  </si>
  <si>
    <t>3,4 (4,6)</t>
  </si>
  <si>
    <t>9,1 (11,6)</t>
  </si>
  <si>
    <t>3,5 (4,7)</t>
  </si>
  <si>
    <t>9,4 (11,9)</t>
  </si>
  <si>
    <t>3,4 (4,7)</t>
  </si>
  <si>
    <t>9,4 (12,1)</t>
  </si>
  <si>
    <t>3,4 (4,8)</t>
  </si>
  <si>
    <t>9,5 (12,4)</t>
  </si>
  <si>
    <t>3,3 (4,8)</t>
  </si>
  <si>
    <t>9,5 (12,6)</t>
  </si>
  <si>
    <t>9,7 (12,8)</t>
  </si>
  <si>
    <t>3,1 (4,8)</t>
  </si>
  <si>
    <t>9,6 (12,9)</t>
  </si>
  <si>
    <t>3,1 (4,9)</t>
  </si>
  <si>
    <t>9,8 (13,2)</t>
  </si>
  <si>
    <t>2,8 (4,9)</t>
  </si>
  <si>
    <t>9,7 (13,2)</t>
  </si>
  <si>
    <t>9,7 (13,4)</t>
  </si>
  <si>
    <t>2,5 (4,8)</t>
  </si>
  <si>
    <t>9,6 (13,4)</t>
  </si>
  <si>
    <t>2,2 (4,8)</t>
  </si>
  <si>
    <t>9,6 (13,5)</t>
  </si>
  <si>
    <t>1,9 (4,6)</t>
  </si>
  <si>
    <t>9,3 (13,5)</t>
  </si>
  <si>
    <t>1,5 (4,7)</t>
  </si>
  <si>
    <t>9,3 (13,6)</t>
  </si>
  <si>
    <t>0,8 (4,4)</t>
  </si>
  <si>
    <t>8,8 (13,6)</t>
  </si>
  <si>
    <t>0,2 (4,5)</t>
  </si>
  <si>
    <t>9,0 (13,8)</t>
  </si>
  <si>
    <t>8,3 (13,7)</t>
  </si>
  <si>
    <t>8,5 (13,8)</t>
  </si>
  <si>
    <t>7,8 (13,7)</t>
  </si>
  <si>
    <t>7,9 (13,8)</t>
  </si>
  <si>
    <t>6,5 (13,6)</t>
  </si>
  <si>
    <t>6,8 (13,6)</t>
  </si>
  <si>
    <t>5,4 (13,2)</t>
  </si>
  <si>
    <t>5,5 (13,4)</t>
  </si>
  <si>
    <t>3,9 (12,8)</t>
  </si>
  <si>
    <t>3,8 (13,1)</t>
  </si>
  <si>
    <t>1,9 (12,4)</t>
  </si>
  <si>
    <t>2,6 (3,1)</t>
  </si>
  <si>
    <t>7,1 (8,6)</t>
  </si>
  <si>
    <t>7,0 (8,6)</t>
  </si>
  <si>
    <t>2,6 (3,3)</t>
  </si>
  <si>
    <t>7,6 (9,3)</t>
  </si>
  <si>
    <t>2,7 (3,3)</t>
  </si>
  <si>
    <t>7,5 (9,3)</t>
  </si>
  <si>
    <t>2,7 (3,4)</t>
  </si>
  <si>
    <t>8,0 (9,9)</t>
  </si>
  <si>
    <t>2,6 (3,5)</t>
  </si>
  <si>
    <t>8,4 (10,5)</t>
  </si>
  <si>
    <t>2,7 (3,5)</t>
  </si>
  <si>
    <t>8,4 (10,4)</t>
  </si>
  <si>
    <t>8,7 (11,0)</t>
  </si>
  <si>
    <t>2,7 (3,6)</t>
  </si>
  <si>
    <t>2,6 (3,6)</t>
  </si>
  <si>
    <t>8,9 (11,3)</t>
  </si>
  <si>
    <t>2,3 (3,6)</t>
  </si>
  <si>
    <t>9,2 (11,8)</t>
  </si>
  <si>
    <t>2,5 (3,6)</t>
  </si>
  <si>
    <t>9,2 (11,7)</t>
  </si>
  <si>
    <t>2,2 (3,8)</t>
  </si>
  <si>
    <t>9,4 (12,5)</t>
  </si>
  <si>
    <t>2,3 (3,3)</t>
  </si>
  <si>
    <t>9,3 (11,7)</t>
  </si>
  <si>
    <t>1,8 (3,7)</t>
  </si>
  <si>
    <t>9,5 (12,7)</t>
  </si>
  <si>
    <t>2,1 (3,3)</t>
  </si>
  <si>
    <t>9,5 (12,1)</t>
  </si>
  <si>
    <t>1,4 (3,4)</t>
  </si>
  <si>
    <t>9,6 (12,7)</t>
  </si>
  <si>
    <t>1,8 (3,5)</t>
  </si>
  <si>
    <t>9,6 (12,6)</t>
  </si>
  <si>
    <t>0,8 (3,2)</t>
  </si>
  <si>
    <t>1,5 (3,4)</t>
  </si>
  <si>
    <t>9,6 (12,8)</t>
  </si>
  <si>
    <t>0,5 (3,1)</t>
  </si>
  <si>
    <t>10,0 (13,1)</t>
  </si>
  <si>
    <t>0,6 (3,2)</t>
  </si>
  <si>
    <t>9,2 (13,0)</t>
  </si>
  <si>
    <t>0,5 (2,8)</t>
  </si>
  <si>
    <t>9,8 (13,3)</t>
  </si>
  <si>
    <t>0,7 (3,0)</t>
  </si>
  <si>
    <t>8,9 (13,2)</t>
  </si>
  <si>
    <t>0,9 (2,4)</t>
  </si>
  <si>
    <t>9,8 (13,4)</t>
  </si>
  <si>
    <t>0,7 (2,8)</t>
  </si>
  <si>
    <t>8,2 (13,4)</t>
  </si>
  <si>
    <t>10,1 (13,5)</t>
  </si>
  <si>
    <t>7,0 (13,5)</t>
  </si>
  <si>
    <t>0,5 (1,7)</t>
  </si>
  <si>
    <t>7,9 (13,6)</t>
  </si>
  <si>
    <t>7,9 (13,5)</t>
  </si>
  <si>
    <t>3,5 (4,4)</t>
  </si>
  <si>
    <t>8,8 (10,8)</t>
  </si>
  <si>
    <t>3,6 (4,5)</t>
  </si>
  <si>
    <t>9,0 (11,1)</t>
  </si>
  <si>
    <t>3,7 (4,7)</t>
  </si>
  <si>
    <t>9,4 (11,7)</t>
  </si>
  <si>
    <t>3,8 (4,8)</t>
  </si>
  <si>
    <t>9,6 (11,9)</t>
  </si>
  <si>
    <t>3,9 (5,0)</t>
  </si>
  <si>
    <t>9,9 (12,4)</t>
  </si>
  <si>
    <t>3,9 (5,1)</t>
  </si>
  <si>
    <t>10,1 (12,6)</t>
  </si>
  <si>
    <t>3,9 (5,2)</t>
  </si>
  <si>
    <t>10,4 (13,1)</t>
  </si>
  <si>
    <t>3,9 (5,3)</t>
  </si>
  <si>
    <t>10,5 (13,3)</t>
  </si>
  <si>
    <t>4,0 (5,4)</t>
  </si>
  <si>
    <t>10,8 (13,6)</t>
  </si>
  <si>
    <t>10,8 (13,9)</t>
  </si>
  <si>
    <t>4,0 (5,5)</t>
  </si>
  <si>
    <t>11,0 (14,1)</t>
  </si>
  <si>
    <t>3,9 (5,5)</t>
  </si>
  <si>
    <t>11,0 (14,4)</t>
  </si>
  <si>
    <t>11,1 (14,6)</t>
  </si>
  <si>
    <t>3,7 (5,5)</t>
  </si>
  <si>
    <t>11,1 (14,8)</t>
  </si>
  <si>
    <t>3,7 (5,6)</t>
  </si>
  <si>
    <t>11,2 (15,0)</t>
  </si>
  <si>
    <t>3,4 (5,6)</t>
  </si>
  <si>
    <t>11,2 (15,1)</t>
  </si>
  <si>
    <t>3,5 (5,6)</t>
  </si>
  <si>
    <t>11,3 (15,3)</t>
  </si>
  <si>
    <t>3,2 (5,6)</t>
  </si>
  <si>
    <t>11,2 (15,3)</t>
  </si>
  <si>
    <t>11,2 (15,5)</t>
  </si>
  <si>
    <t>2,8 (5,5)</t>
  </si>
  <si>
    <t>11,1 (15,5)</t>
  </si>
  <si>
    <t>2,6 (5,5)</t>
  </si>
  <si>
    <t>11,0 (15,6)</t>
  </si>
  <si>
    <t>2,2 (5,4)</t>
  </si>
  <si>
    <t>10,7 (15,6)</t>
  </si>
  <si>
    <t>1,9 (5,4)</t>
  </si>
  <si>
    <t>10,8 (15,7)</t>
  </si>
  <si>
    <t>1,1 (5,1)</t>
  </si>
  <si>
    <t>10,3 (15,7)</t>
  </si>
  <si>
    <t>0,7 (5,2)</t>
  </si>
  <si>
    <t>10,5 (15,9)</t>
  </si>
  <si>
    <t>0,3 (4,9)</t>
  </si>
  <si>
    <t>9,7 (15,8)</t>
  </si>
  <si>
    <t>2,8 (3,4)</t>
  </si>
  <si>
    <t>7,7 (9,3)</t>
  </si>
  <si>
    <t>2,9 (3,6)</t>
  </si>
  <si>
    <t>8,3 (10,1)</t>
  </si>
  <si>
    <t>8,2 (10,1)</t>
  </si>
  <si>
    <t>2,9 (3,7)</t>
  </si>
  <si>
    <t>3,0 (3,7)</t>
  </si>
  <si>
    <t>9,2 (11,4)</t>
  </si>
  <si>
    <t>3,1 (3,9)</t>
  </si>
  <si>
    <t>3,0 (4,0)</t>
  </si>
  <si>
    <t>9,6 (12,0)</t>
  </si>
  <si>
    <t>10,1 (12,5)</t>
  </si>
  <si>
    <t>2,9 (4,1)</t>
  </si>
  <si>
    <t>9,8 (12,4)</t>
  </si>
  <si>
    <t>2,9 (4,0)</t>
  </si>
  <si>
    <t>10,2 (12,9)</t>
  </si>
  <si>
    <t>2,8 (4,0)</t>
  </si>
  <si>
    <t>2,9 (4,2)</t>
  </si>
  <si>
    <t>10,4 (13,3)</t>
  </si>
  <si>
    <t>2,6 (4,1)</t>
  </si>
  <si>
    <t>10,7 (13,7)</t>
  </si>
  <si>
    <t>2,7 (4,1)</t>
  </si>
  <si>
    <t>10,6 (13,6)</t>
  </si>
  <si>
    <t>2,4 (4,0)</t>
  </si>
  <si>
    <t>10,9 (14,0)</t>
  </si>
  <si>
    <t>2,5 (4,1)</t>
  </si>
  <si>
    <t>10,8 (14,0)</t>
  </si>
  <si>
    <t>2,0 (3,9)</t>
  </si>
  <si>
    <t>11,0 (14,3)</t>
  </si>
  <si>
    <t>2,3 (4,1)</t>
  </si>
  <si>
    <t>1,7 (3,9)</t>
  </si>
  <si>
    <t>2,0 (4,0)</t>
  </si>
  <si>
    <t>11,0 (14,5)</t>
  </si>
  <si>
    <t>1,0 (3,6)</t>
  </si>
  <si>
    <t>1,8 (3,9)</t>
  </si>
  <si>
    <t>0,7 (3,5)</t>
  </si>
  <si>
    <t>11,4 (15,0)</t>
  </si>
  <si>
    <t>1,1 (3,8)</t>
  </si>
  <si>
    <t>10,8 (15,0)</t>
  </si>
  <si>
    <t>0,6 (3,3)</t>
  </si>
  <si>
    <t>11,5 (15,2)</t>
  </si>
  <si>
    <t>0,6 (3,6)</t>
  </si>
  <si>
    <t>10,4 (15,2)</t>
  </si>
  <si>
    <t>11,3 (15,4)</t>
  </si>
  <si>
    <t>0,7 (3,3)</t>
  </si>
  <si>
    <t>10,1 (15,3)</t>
  </si>
  <si>
    <t>4,0 (5,0)</t>
  </si>
  <si>
    <t>9,9 (12,0)</t>
  </si>
  <si>
    <t>4,1 (5,1)</t>
  </si>
  <si>
    <t>10,2 (12,4)</t>
  </si>
  <si>
    <t>4,3 (5,4)</t>
  </si>
  <si>
    <t>10,7 (13,1)</t>
  </si>
  <si>
    <t>4,4 (5,5)</t>
  </si>
  <si>
    <t>10,9 (13,5)</t>
  </si>
  <si>
    <t>4,5 (5,7)</t>
  </si>
  <si>
    <t>11,4 (14,0)</t>
  </si>
  <si>
    <t>4,6 (5,8)</t>
  </si>
  <si>
    <t>11,6 (14,3)</t>
  </si>
  <si>
    <t>4,7 (6,0)</t>
  </si>
  <si>
    <t>11,9 (14,8)</t>
  </si>
  <si>
    <t>4,7 (6,1)</t>
  </si>
  <si>
    <t>12,1 (15,1)</t>
  </si>
  <si>
    <t>4,8 (6,2)</t>
  </si>
  <si>
    <t>12,4 (15,5)</t>
  </si>
  <si>
    <t>4,8 (6,3)</t>
  </si>
  <si>
    <t>12,6 (15,8)</t>
  </si>
  <si>
    <t>4,8 (6,4)</t>
  </si>
  <si>
    <t>12,8 (16,1)</t>
  </si>
  <si>
    <t>4,8 (6,5)</t>
  </si>
  <si>
    <t>12,9 (16,4)</t>
  </si>
  <si>
    <t>4,9 (6,6)</t>
  </si>
  <si>
    <t>13,2 (16,7)</t>
  </si>
  <si>
    <t>13,2 (17,0)</t>
  </si>
  <si>
    <t>4,9 (6,7)</t>
  </si>
  <si>
    <t>13,4 (17,2)</t>
  </si>
  <si>
    <t>4,8 (6,7)</t>
  </si>
  <si>
    <t>13,4 (17,5)</t>
  </si>
  <si>
    <t>4,8 (6,8)</t>
  </si>
  <si>
    <t>13,5 (17,6)</t>
  </si>
  <si>
    <t>4,6 (6,8)</t>
  </si>
  <si>
    <t>13,5 (17,9)</t>
  </si>
  <si>
    <t>4,7 (6,8)</t>
  </si>
  <si>
    <t>13,6 (18,1)</t>
  </si>
  <si>
    <t>4,4 (6,8)</t>
  </si>
  <si>
    <t>13,6 (18,2)</t>
  </si>
  <si>
    <t>4,5 (6,9)</t>
  </si>
  <si>
    <t>13,8 (18,4)</t>
  </si>
  <si>
    <t>4,2 (6,9)</t>
  </si>
  <si>
    <t>13,7 (18,5)</t>
  </si>
  <si>
    <t>4,3 (6,9)</t>
  </si>
  <si>
    <t>13,8 (18,7)</t>
  </si>
  <si>
    <t>3,9 (6,9)</t>
  </si>
  <si>
    <t>13,7 (18,7)</t>
  </si>
  <si>
    <t>4,0 (6,9)</t>
  </si>
  <si>
    <t>13,8 (18,9)</t>
  </si>
  <si>
    <t>3,5 (6,8)</t>
  </si>
  <si>
    <t>13,6 (18,9)</t>
  </si>
  <si>
    <t>3,4 (6,8)</t>
  </si>
  <si>
    <t>13,6 (19,1)</t>
  </si>
  <si>
    <t>3,0 (6,6)</t>
  </si>
  <si>
    <t>13,2 (19,1)</t>
  </si>
  <si>
    <t>2,8 (6,7)</t>
  </si>
  <si>
    <t>13,4 (19,2)</t>
  </si>
  <si>
    <t>2,0 (6,4)</t>
  </si>
  <si>
    <t>12,8 (19,2)</t>
  </si>
  <si>
    <t>1,9 (6,6)</t>
  </si>
  <si>
    <t>13,1 (19,3)</t>
  </si>
  <si>
    <t>0,9 (6,2)</t>
  </si>
  <si>
    <t>12,4 (19,3)</t>
  </si>
  <si>
    <t>3,1 (3,8)</t>
  </si>
  <si>
    <t>8,6 (10,4)</t>
  </si>
  <si>
    <t>3,1 (3,7)</t>
  </si>
  <si>
    <t>3,3 (4,0)</t>
  </si>
  <si>
    <t>9,3 (11,3)</t>
  </si>
  <si>
    <t>3,4 (4,2)</t>
  </si>
  <si>
    <t>10,0 (12,1)</t>
  </si>
  <si>
    <t>9,9 (12,1)</t>
  </si>
  <si>
    <t>3,4 (4,4)</t>
  </si>
  <si>
    <t>10,5 (12,9)</t>
  </si>
  <si>
    <t>3,5 (4,3)</t>
  </si>
  <si>
    <t>10,5 (12,8)</t>
  </si>
  <si>
    <t>3,5 (4,5)</t>
  </si>
  <si>
    <t>11,0 (13,5)</t>
  </si>
  <si>
    <t>3,5 (4,6)</t>
  </si>
  <si>
    <t>11,4 (14,1)</t>
  </si>
  <si>
    <t>3,6 (4,7)</t>
  </si>
  <si>
    <t>11,8 (14,7)</t>
  </si>
  <si>
    <t>3,6 (4,8)</t>
  </si>
  <si>
    <t>11,7 (14,6)</t>
  </si>
  <si>
    <t>12,1 (15,2)</t>
  </si>
  <si>
    <t>3,7 (4,9)</t>
  </si>
  <si>
    <t>3,5 (4,8)</t>
  </si>
  <si>
    <t>12,4 (15,6)</t>
  </si>
  <si>
    <t>3,6 (5,0)</t>
  </si>
  <si>
    <t>12,7 (16,1)</t>
  </si>
  <si>
    <t>3,5 (4,9)</t>
  </si>
  <si>
    <t>12,6 (16,0)</t>
  </si>
  <si>
    <t>3,2 (4,9)</t>
  </si>
  <si>
    <t>3,4 (5,0)</t>
  </si>
  <si>
    <t>3,0 (5,1)</t>
  </si>
  <si>
    <t>13,1 (17,2)</t>
  </si>
  <si>
    <t>3,3 (4,6)</t>
  </si>
  <si>
    <t>13,1 (16,4)</t>
  </si>
  <si>
    <t>2,9 (4,8)</t>
  </si>
  <si>
    <t>13,3 (17,1)</t>
  </si>
  <si>
    <t>3,0 (5,0)</t>
  </si>
  <si>
    <t>13,2 (17,1)</t>
  </si>
  <si>
    <t>2,5 (4,7)</t>
  </si>
  <si>
    <t>13,4 (17,4)</t>
  </si>
  <si>
    <t>2,8 (5,0)</t>
  </si>
  <si>
    <t>2,4 (4,8)</t>
  </si>
  <si>
    <t>13,9 (17,9)</t>
  </si>
  <si>
    <t>2,2 (4,7)</t>
  </si>
  <si>
    <t>13,2 (17,5)</t>
  </si>
  <si>
    <t>13,8 (18,1)</t>
  </si>
  <si>
    <t>2,1 (4,6)</t>
  </si>
  <si>
    <t>13,4 (17,8)</t>
  </si>
  <si>
    <t>5,0 (6,0)</t>
  </si>
  <si>
    <t>12,0 (14,5)</t>
  </si>
  <si>
    <t>5,1 (6,2)</t>
  </si>
  <si>
    <t>12,4 (15,1)</t>
  </si>
  <si>
    <t>5,4 (6,5)</t>
  </si>
  <si>
    <t>13,1 (15,8)</t>
  </si>
  <si>
    <t>5,5 (6,7)</t>
  </si>
  <si>
    <t>13,5 (16,4)</t>
  </si>
  <si>
    <t>5,7 (7,0)</t>
  </si>
  <si>
    <t>14,0 (17,0)</t>
  </si>
  <si>
    <t>5,8 (7,2)</t>
  </si>
  <si>
    <t>14,3 (17,5)</t>
  </si>
  <si>
    <t>6,0 (7,4)</t>
  </si>
  <si>
    <t>14,8 (18,0)</t>
  </si>
  <si>
    <t>6,1 (7,6)</t>
  </si>
  <si>
    <t>15,1 (18,6)</t>
  </si>
  <si>
    <t>6,2 (7,8)</t>
  </si>
  <si>
    <t>15,5 (19,0)</t>
  </si>
  <si>
    <t>6,3 (7,9)</t>
  </si>
  <si>
    <t>15,8 (19,5)</t>
  </si>
  <si>
    <t>6,4 (8,1)</t>
  </si>
  <si>
    <t>16,1 (19,9)</t>
  </si>
  <si>
    <t>6,5 (8,2)</t>
  </si>
  <si>
    <t>16,4 (20,4)</t>
  </si>
  <si>
    <t>6,6 (8,3)</t>
  </si>
  <si>
    <t>16,7 (20,7)</t>
  </si>
  <si>
    <t>6,6 (8,5)</t>
  </si>
  <si>
    <t>17,0 (21,1)</t>
  </si>
  <si>
    <t>6,7 (8,6)</t>
  </si>
  <si>
    <t>17,2 (21,4)</t>
  </si>
  <si>
    <t>6,7 (8,8)</t>
  </si>
  <si>
    <t>17,5 (21,8)</t>
  </si>
  <si>
    <t>6,8 (8,8)</t>
  </si>
  <si>
    <t>17,6 (22,1)</t>
  </si>
  <si>
    <t>6,8 (9,0)</t>
  </si>
  <si>
    <t>17,9 (22,5)</t>
  </si>
  <si>
    <t>18,1 (22,7)</t>
  </si>
  <si>
    <t>6,8 (9,1)</t>
  </si>
  <si>
    <t>18,2 (23,1)</t>
  </si>
  <si>
    <t>6,9 (9,2)</t>
  </si>
  <si>
    <t>18,4 (23,3)</t>
  </si>
  <si>
    <t>6,9 (9,3)</t>
  </si>
  <si>
    <t>18,5 (23,7)</t>
  </si>
  <si>
    <t>6,9 (9,4)</t>
  </si>
  <si>
    <t>18,7 (23,8)</t>
  </si>
  <si>
    <t>18,7 (24,3)</t>
  </si>
  <si>
    <t>6,9 (9,5)</t>
  </si>
  <si>
    <t>18,9 (24,3)</t>
  </si>
  <si>
    <t>6,8 (9,5)</t>
  </si>
  <si>
    <t>18,9 (24,8)</t>
  </si>
  <si>
    <t>19,1 (24,8)</t>
  </si>
  <si>
    <t>6,6 (9,5)</t>
  </si>
  <si>
    <t>19,1 (25,2)</t>
  </si>
  <si>
    <t>6,7 (9,6)</t>
  </si>
  <si>
    <t>19,2 (25,2)</t>
  </si>
  <si>
    <t>6,4 (9,6)</t>
  </si>
  <si>
    <t>19,2 (25,5)</t>
  </si>
  <si>
    <t>6,6 (9,7)</t>
  </si>
  <si>
    <t>19,3 (25,6)</t>
  </si>
  <si>
    <t>6,2 (9,6)</t>
  </si>
  <si>
    <t>19,3 (25,9)</t>
  </si>
  <si>
    <t>3,8 (4,6)</t>
  </si>
  <si>
    <t>10,4 (12,6)</t>
  </si>
  <si>
    <t>3,7 (4,3)</t>
  </si>
  <si>
    <t>10,4 (12,5)</t>
  </si>
  <si>
    <t>4,0 (4,7)</t>
  </si>
  <si>
    <t>11,3 (13,5)</t>
  </si>
  <si>
    <t>4,0 (4,8)</t>
  </si>
  <si>
    <t>11,3 (13,9)</t>
  </si>
  <si>
    <t>4,2 (5,0)</t>
  </si>
  <si>
    <t>12,1 (14,5)</t>
  </si>
  <si>
    <t>4,2 (5,1)</t>
  </si>
  <si>
    <t>12,1 (14,9)</t>
  </si>
  <si>
    <t>4,4 (5,4)</t>
  </si>
  <si>
    <t>12,9 (15,6)</t>
  </si>
  <si>
    <t>4,3 (5,3)</t>
  </si>
  <si>
    <t>12,8 (15,6)</t>
  </si>
  <si>
    <t>4,6 (5,6)</t>
  </si>
  <si>
    <t>13,5 (16,5)</t>
  </si>
  <si>
    <t>4,5 (5,5)</t>
  </si>
  <si>
    <t>4,7 (5,8)</t>
  </si>
  <si>
    <t>14,1 (17,2)</t>
  </si>
  <si>
    <t>14,7 (18,0)</t>
  </si>
  <si>
    <t>4,8 (5,9)</t>
  </si>
  <si>
    <t>14,6 (17,9)</t>
  </si>
  <si>
    <t>4,7 (6,2)</t>
  </si>
  <si>
    <t>15,2 (18,7)</t>
  </si>
  <si>
    <t>4,9 (6,1)</t>
  </si>
  <si>
    <t>15,2 (18,6)</t>
  </si>
  <si>
    <t>15,7 (19,3)</t>
  </si>
  <si>
    <t>4,9 (6,2)</t>
  </si>
  <si>
    <t>15,6 (19,2)</t>
  </si>
  <si>
    <t>4,9 (6,3)</t>
  </si>
  <si>
    <t>5,0 (6,4)</t>
  </si>
  <si>
    <t>16,0 (19,9)</t>
  </si>
  <si>
    <t>16,5 (20,4)</t>
  </si>
  <si>
    <t>5,0 (6,5)</t>
  </si>
  <si>
    <t>16,4 (20,5)</t>
  </si>
  <si>
    <t>16,8 (21,0)</t>
  </si>
  <si>
    <t>5,0 (6,6)</t>
  </si>
  <si>
    <t>16,8 (20,9)</t>
  </si>
  <si>
    <t>5,1 (6,5)</t>
  </si>
  <si>
    <t>17,5 (21,5)</t>
  </si>
  <si>
    <t>4,7 (6,7)</t>
  </si>
  <si>
    <t>16,8 (21,4)</t>
  </si>
  <si>
    <t>4,9 (6,5)</t>
  </si>
  <si>
    <t>17,7 (22,0)</t>
  </si>
  <si>
    <t>17,2 (21,9)</t>
  </si>
  <si>
    <t>4,7 (6,6)</t>
  </si>
  <si>
    <t>17,7 (22,4)</t>
  </si>
  <si>
    <t>4,9 (6,8)</t>
  </si>
  <si>
    <t>17,7 (22,3)</t>
  </si>
  <si>
    <t>4,6 (6,7)</t>
  </si>
  <si>
    <t>18,0 (23,0)</t>
  </si>
  <si>
    <t>17,9 (22,6)</t>
  </si>
  <si>
    <t>FT2SE LO_600lm</t>
  </si>
  <si>
    <t>FT2SE LO_300lm</t>
  </si>
  <si>
    <t>FT2SE LO_200lm</t>
  </si>
  <si>
    <t>FT2SE LO_150lm</t>
  </si>
  <si>
    <t>FT2SE LO_125lm</t>
  </si>
  <si>
    <t>2,4 (3,2)</t>
  </si>
  <si>
    <t>6,7 (8,7)</t>
  </si>
  <si>
    <t>2,2 (3,4)</t>
  </si>
  <si>
    <t>2,1 (3,5)</t>
  </si>
  <si>
    <t>1,9 (3,4)</t>
  </si>
  <si>
    <t>1,7 (3,4)</t>
  </si>
  <si>
    <t>1,5 (3,3)</t>
  </si>
  <si>
    <t>1,0 (3,3)</t>
  </si>
  <si>
    <t>2,1 (2,6)</t>
  </si>
  <si>
    <t>5,7 (7,1)</t>
  </si>
  <si>
    <t>2,1 (2,5)</t>
  </si>
  <si>
    <t>5,6 (7,0)</t>
  </si>
  <si>
    <t>6,2 (7,6)</t>
  </si>
  <si>
    <t>1,9 (2,6)</t>
  </si>
  <si>
    <t>5,9 (7,5)</t>
  </si>
  <si>
    <t>6,3 (8,0)</t>
  </si>
  <si>
    <t>2,0 (2,7)</t>
  </si>
  <si>
    <t>1,8 (2,7)</t>
  </si>
  <si>
    <t>6,6 (8,4)</t>
  </si>
  <si>
    <t>6,5 (8,3)</t>
  </si>
  <si>
    <t>1,5 (2,6)</t>
  </si>
  <si>
    <t>1,6 (2,7)</t>
  </si>
  <si>
    <t>1,2 (2,5)</t>
  </si>
  <si>
    <t>6,9 (9,0)</t>
  </si>
  <si>
    <t>1,3 (2,6)</t>
  </si>
  <si>
    <t>6,7 (8,9)</t>
  </si>
  <si>
    <t>0,8 (2,4)</t>
  </si>
  <si>
    <t>7,1 (9,2)</t>
  </si>
  <si>
    <t>0,7 (2,5)</t>
  </si>
  <si>
    <t>6,5 (9,1)</t>
  </si>
  <si>
    <t>0,5 (2,2)</t>
  </si>
  <si>
    <t>0,7 (2,3)</t>
  </si>
  <si>
    <t>6,3 (9,3)</t>
  </si>
  <si>
    <t>0,8 (1,8)</t>
  </si>
  <si>
    <t>7,1 (9,5)</t>
  </si>
  <si>
    <t>0,5 (2,0)</t>
  </si>
  <si>
    <t>5,4 (9,5)</t>
  </si>
  <si>
    <t>5,7 (9,6)</t>
  </si>
  <si>
    <t>0,6 (1,8)</t>
  </si>
  <si>
    <t>5,6 (9,5)</t>
  </si>
  <si>
    <t>0,5 (1,0)</t>
  </si>
  <si>
    <t>4,6 (9,8)</t>
  </si>
  <si>
    <t>0,6 (1,3)</t>
  </si>
  <si>
    <t>5,8 (9,4)</t>
  </si>
  <si>
    <t>4,7 (10,0)</t>
  </si>
  <si>
    <t>4,7 (9,1)</t>
  </si>
  <si>
    <t>0,5 (0,5)</t>
  </si>
  <si>
    <t>4,2 (9,9)</t>
  </si>
  <si>
    <t>4,1 (8,8)</t>
  </si>
  <si>
    <t>0,5 (0,9)</t>
  </si>
  <si>
    <t>3,5 (9,8)</t>
  </si>
  <si>
    <t>0,5 (0,7)</t>
  </si>
  <si>
    <t>3,5 (8,1)</t>
  </si>
  <si>
    <t>0,6 (0,8)</t>
  </si>
  <si>
    <t>2,7 (10,3)</t>
  </si>
  <si>
    <t>0,6 (0,5)</t>
  </si>
  <si>
    <t>2,7 (6,8)</t>
  </si>
  <si>
    <t>2,1 (7,9)</t>
  </si>
  <si>
    <t>1,3 (7,8)</t>
  </si>
  <si>
    <t>FT2SE LO_75lm</t>
  </si>
  <si>
    <t>7,2 (9,0)</t>
  </si>
  <si>
    <t>2,8 (3,7)</t>
  </si>
  <si>
    <t>2,8 (3,8)</t>
  </si>
  <si>
    <t>7,5 (9,6)</t>
  </si>
  <si>
    <t>2,8 (3,9)</t>
  </si>
  <si>
    <t>7,7 (9,9)</t>
  </si>
  <si>
    <t>7,7 (10,1)</t>
  </si>
  <si>
    <t>2,7 (3,9)</t>
  </si>
  <si>
    <t>7,9 (10,4)</t>
  </si>
  <si>
    <t>2,6 (3,9)</t>
  </si>
  <si>
    <t>7,9 (10,5)</t>
  </si>
  <si>
    <t>2,5 (4,0)</t>
  </si>
  <si>
    <t>8,0 (10,8)</t>
  </si>
  <si>
    <t>2,3 (4,0)</t>
  </si>
  <si>
    <t>7,9 (10,8)</t>
  </si>
  <si>
    <t>2,2 (4,0)</t>
  </si>
  <si>
    <t>7,9 (11,0)</t>
  </si>
  <si>
    <t>7,8 (11,0)</t>
  </si>
  <si>
    <t>1,6 (3,9)</t>
  </si>
  <si>
    <t>7,7 (11,1)</t>
  </si>
  <si>
    <t>1,1 (3,7)</t>
  </si>
  <si>
    <t>7,4 (11,1)</t>
  </si>
  <si>
    <t>0,5 (3,7)</t>
  </si>
  <si>
    <t>7,4 (11,2)</t>
  </si>
  <si>
    <t>0,3 (3,4)</t>
  </si>
  <si>
    <t>6,9 (11,2)</t>
  </si>
  <si>
    <t>2,2 (2,8)</t>
  </si>
  <si>
    <t>6,2 (7,7)</t>
  </si>
  <si>
    <t>2,3 (2,7)</t>
  </si>
  <si>
    <t>2,3 (2,9)</t>
  </si>
  <si>
    <t>6,7 (8,3)</t>
  </si>
  <si>
    <t>6,6 (8,2)</t>
  </si>
  <si>
    <t>2,2 (3,0)</t>
  </si>
  <si>
    <t>7,0 (8,8)</t>
  </si>
  <si>
    <t>2,3 (3,0)</t>
  </si>
  <si>
    <t>7,0 (8,7)</t>
  </si>
  <si>
    <t>7,6 (9,2)</t>
  </si>
  <si>
    <t>1,9 (3,1)</t>
  </si>
  <si>
    <t>7,0 (9,2)</t>
  </si>
  <si>
    <t>2,0 (3,0)</t>
  </si>
  <si>
    <t>2,1 (3,1)</t>
  </si>
  <si>
    <t>1,9 (3,0)</t>
  </si>
  <si>
    <t>7,9 (9,9)</t>
  </si>
  <si>
    <t>1,7 (3,1)</t>
  </si>
  <si>
    <t>7,5 (9,9)</t>
  </si>
  <si>
    <t>1,4 (2,9)</t>
  </si>
  <si>
    <t>7,8 (10,2)</t>
  </si>
  <si>
    <t>1,7 (3,0)</t>
  </si>
  <si>
    <t>1,0 (2,8)</t>
  </si>
  <si>
    <t>7,8 (10,4)</t>
  </si>
  <si>
    <t>0,5 (2,6)</t>
  </si>
  <si>
    <t>8,0 (10,7)</t>
  </si>
  <si>
    <t>0,9 (2,7)</t>
  </si>
  <si>
    <t>7,6 (10,6)</t>
  </si>
  <si>
    <t>0,6 (2,6)</t>
  </si>
  <si>
    <t>7,2 (10,8)</t>
  </si>
  <si>
    <t>8,1 (11,0)</t>
  </si>
  <si>
    <t>0,6 (2,3)</t>
  </si>
  <si>
    <t>6,3 (10,9)</t>
  </si>
  <si>
    <t>0,6 (1,7)</t>
  </si>
  <si>
    <t>6,6 (11,1)</t>
  </si>
  <si>
    <t>0,7 (2,0)</t>
  </si>
  <si>
    <t>6,6 (11,0)</t>
  </si>
  <si>
    <t>0,5 (1,1)</t>
  </si>
  <si>
    <t>5,7 (11,1)</t>
  </si>
  <si>
    <t>5,7 (11,2)</t>
  </si>
  <si>
    <t>0,5 (1,3)</t>
  </si>
  <si>
    <t>5,6 (10,9)</t>
  </si>
  <si>
    <t>5,2 (11,5)</t>
  </si>
  <si>
    <t>5,1 (10,4)</t>
  </si>
  <si>
    <t>4,6 (11,4)</t>
  </si>
  <si>
    <t>4,6 (10,0)</t>
  </si>
  <si>
    <t>FT2SE LO_100lm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</si>
</sst>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40E4F932-AE2A-4761-A773-11F5673B6259}"/>
            </a:ext>
          </a:extLst>
        </xdr:cNvPr>
        <xdr:cNvSpPr>
          <a:spLocks noChangeAspect="1" noChangeArrowheads="1"/>
        </xdr:cNvSpPr>
      </xdr:nvSpPr>
      <xdr:spPr bwMode="auto">
        <a:xfrm>
          <a:off x="4400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C6DD82B2-FEA7-405B-ADFE-9F2FD91013B3}"/>
            </a:ext>
          </a:extLst>
        </xdr:cNvPr>
        <xdr:cNvSpPr>
          <a:spLocks noChangeAspect="1" noChangeArrowheads="1"/>
        </xdr:cNvSpPr>
      </xdr:nvSpPr>
      <xdr:spPr bwMode="auto">
        <a:xfrm>
          <a:off x="4400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179847</xdr:colOff>
      <xdr:row>5</xdr:row>
      <xdr:rowOff>78770</xdr:rowOff>
    </xdr:from>
    <xdr:to>
      <xdr:col>5</xdr:col>
      <xdr:colOff>503697</xdr:colOff>
      <xdr:row>5</xdr:row>
      <xdr:rowOff>535970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C9CF7F9E-C719-49DC-8868-64352991D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4397" y="10312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168443</xdr:colOff>
      <xdr:row>5</xdr:row>
      <xdr:rowOff>65171</xdr:rowOff>
    </xdr:from>
    <xdr:to>
      <xdr:col>6</xdr:col>
      <xdr:colOff>492293</xdr:colOff>
      <xdr:row>5</xdr:row>
      <xdr:rowOff>493796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57610848-1B15-4686-B0C6-9626D1DA5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4993" y="10176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174458</xdr:colOff>
      <xdr:row>5</xdr:row>
      <xdr:rowOff>96253</xdr:rowOff>
    </xdr:from>
    <xdr:to>
      <xdr:col>4</xdr:col>
      <xdr:colOff>622133</xdr:colOff>
      <xdr:row>5</xdr:row>
      <xdr:rowOff>448678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811BDB3E-EA42-4765-8710-39FF5F357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7008" y="10487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203660</xdr:colOff>
      <xdr:row>5</xdr:row>
      <xdr:rowOff>113297</xdr:rowOff>
    </xdr:from>
    <xdr:to>
      <xdr:col>3</xdr:col>
      <xdr:colOff>622760</xdr:colOff>
      <xdr:row>5</xdr:row>
      <xdr:rowOff>541922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8F5674DE-FC0F-4708-97CD-4D939DFAC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4210" y="10657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8F4008EB-B7DD-4293-A8A7-EFAD1CDDA85D}"/>
            </a:ext>
          </a:extLst>
        </xdr:cNvPr>
        <xdr:cNvSpPr>
          <a:spLocks noChangeAspect="1" noChangeArrowheads="1"/>
        </xdr:cNvSpPr>
      </xdr:nvSpPr>
      <xdr:spPr bwMode="auto">
        <a:xfrm>
          <a:off x="40862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29EEACA1-E53B-4719-9361-4B2E008C2BB4}"/>
            </a:ext>
          </a:extLst>
        </xdr:cNvPr>
        <xdr:cNvSpPr>
          <a:spLocks noChangeAspect="1" noChangeArrowheads="1"/>
        </xdr:cNvSpPr>
      </xdr:nvSpPr>
      <xdr:spPr bwMode="auto">
        <a:xfrm>
          <a:off x="40862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179847</xdr:colOff>
      <xdr:row>5</xdr:row>
      <xdr:rowOff>78770</xdr:rowOff>
    </xdr:from>
    <xdr:to>
      <xdr:col>5</xdr:col>
      <xdr:colOff>503697</xdr:colOff>
      <xdr:row>5</xdr:row>
      <xdr:rowOff>535970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AACCC83D-E840-4471-81C6-7BFAE0C60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0072" y="10312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168443</xdr:colOff>
      <xdr:row>5</xdr:row>
      <xdr:rowOff>65171</xdr:rowOff>
    </xdr:from>
    <xdr:to>
      <xdr:col>6</xdr:col>
      <xdr:colOff>492293</xdr:colOff>
      <xdr:row>5</xdr:row>
      <xdr:rowOff>493796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F9D439FD-9312-4181-8659-56FF4DE9D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0668" y="10176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174458</xdr:colOff>
      <xdr:row>5</xdr:row>
      <xdr:rowOff>96253</xdr:rowOff>
    </xdr:from>
    <xdr:to>
      <xdr:col>4</xdr:col>
      <xdr:colOff>622133</xdr:colOff>
      <xdr:row>5</xdr:row>
      <xdr:rowOff>448678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72BE5738-0133-4E46-B1BA-7230A168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2683" y="10487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203660</xdr:colOff>
      <xdr:row>5</xdr:row>
      <xdr:rowOff>113297</xdr:rowOff>
    </xdr:from>
    <xdr:to>
      <xdr:col>3</xdr:col>
      <xdr:colOff>622760</xdr:colOff>
      <xdr:row>5</xdr:row>
      <xdr:rowOff>541922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4F8E4EBC-6837-460C-81BE-607BECF91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9885" y="10657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2657F499-0DC3-49E7-9E7D-D9481D1F6D85}"/>
            </a:ext>
          </a:extLst>
        </xdr:cNvPr>
        <xdr:cNvSpPr>
          <a:spLocks noChangeAspect="1" noChangeArrowheads="1"/>
        </xdr:cNvSpPr>
      </xdr:nvSpPr>
      <xdr:spPr bwMode="auto">
        <a:xfrm>
          <a:off x="38004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6F0F6F12-0364-4CB7-97E6-A64F3987A7D8}"/>
            </a:ext>
          </a:extLst>
        </xdr:cNvPr>
        <xdr:cNvSpPr>
          <a:spLocks noChangeAspect="1" noChangeArrowheads="1"/>
        </xdr:cNvSpPr>
      </xdr:nvSpPr>
      <xdr:spPr bwMode="auto">
        <a:xfrm>
          <a:off x="38004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179847</xdr:colOff>
      <xdr:row>5</xdr:row>
      <xdr:rowOff>78770</xdr:rowOff>
    </xdr:from>
    <xdr:to>
      <xdr:col>5</xdr:col>
      <xdr:colOff>503697</xdr:colOff>
      <xdr:row>5</xdr:row>
      <xdr:rowOff>335945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6E98BACA-4FBB-4BF8-8E57-9E2F3B35E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4322" y="1031270"/>
          <a:ext cx="3238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168443</xdr:colOff>
      <xdr:row>5</xdr:row>
      <xdr:rowOff>65171</xdr:rowOff>
    </xdr:from>
    <xdr:to>
      <xdr:col>6</xdr:col>
      <xdr:colOff>492293</xdr:colOff>
      <xdr:row>5</xdr:row>
      <xdr:rowOff>293771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AC431201-1E2A-404B-998F-CF48ABC60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4918" y="1017671"/>
          <a:ext cx="3238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174458</xdr:colOff>
      <xdr:row>5</xdr:row>
      <xdr:rowOff>96253</xdr:rowOff>
    </xdr:from>
    <xdr:to>
      <xdr:col>4</xdr:col>
      <xdr:colOff>622133</xdr:colOff>
      <xdr:row>5</xdr:row>
      <xdr:rowOff>248653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FE7DD497-049E-47C6-804C-C6683C6B0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6933" y="1048753"/>
          <a:ext cx="447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203660</xdr:colOff>
      <xdr:row>5</xdr:row>
      <xdr:rowOff>113297</xdr:rowOff>
    </xdr:from>
    <xdr:to>
      <xdr:col>3</xdr:col>
      <xdr:colOff>622760</xdr:colOff>
      <xdr:row>5</xdr:row>
      <xdr:rowOff>341897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4D567692-B2CD-480A-9EE6-94A935BA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4135" y="1065797"/>
          <a:ext cx="419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DB9A5EB4-3BF6-4358-B4A7-9E21C5AD4CF7}"/>
            </a:ext>
          </a:extLst>
        </xdr:cNvPr>
        <xdr:cNvSpPr>
          <a:spLocks noChangeAspect="1" noChangeArrowheads="1"/>
        </xdr:cNvSpPr>
      </xdr:nvSpPr>
      <xdr:spPr bwMode="auto">
        <a:xfrm>
          <a:off x="41148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8A707D3C-57FF-439C-9D51-E7FE13DFE91F}"/>
            </a:ext>
          </a:extLst>
        </xdr:cNvPr>
        <xdr:cNvSpPr>
          <a:spLocks noChangeAspect="1" noChangeArrowheads="1"/>
        </xdr:cNvSpPr>
      </xdr:nvSpPr>
      <xdr:spPr bwMode="auto">
        <a:xfrm>
          <a:off x="41148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179847</xdr:colOff>
      <xdr:row>5</xdr:row>
      <xdr:rowOff>78770</xdr:rowOff>
    </xdr:from>
    <xdr:to>
      <xdr:col>5</xdr:col>
      <xdr:colOff>503697</xdr:colOff>
      <xdr:row>5</xdr:row>
      <xdr:rowOff>535970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420ECACC-1BD4-4D4E-B572-C2B4CF12D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8647" y="10312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168443</xdr:colOff>
      <xdr:row>5</xdr:row>
      <xdr:rowOff>65171</xdr:rowOff>
    </xdr:from>
    <xdr:to>
      <xdr:col>6</xdr:col>
      <xdr:colOff>492293</xdr:colOff>
      <xdr:row>5</xdr:row>
      <xdr:rowOff>493796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B5650041-B3E5-4548-AEA0-801662370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9243" y="10176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174458</xdr:colOff>
      <xdr:row>5</xdr:row>
      <xdr:rowOff>96253</xdr:rowOff>
    </xdr:from>
    <xdr:to>
      <xdr:col>4</xdr:col>
      <xdr:colOff>622133</xdr:colOff>
      <xdr:row>5</xdr:row>
      <xdr:rowOff>448678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4796CE8E-057E-4F3C-8F7D-3ADF1EE87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1258" y="10487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203660</xdr:colOff>
      <xdr:row>5</xdr:row>
      <xdr:rowOff>113297</xdr:rowOff>
    </xdr:from>
    <xdr:to>
      <xdr:col>3</xdr:col>
      <xdr:colOff>622760</xdr:colOff>
      <xdr:row>5</xdr:row>
      <xdr:rowOff>541922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BDE24201-C442-4778-A126-F2DA65E49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460" y="10657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AEA3A34E-66CE-4F09-8831-91824D0936F2}"/>
            </a:ext>
          </a:extLst>
        </xdr:cNvPr>
        <xdr:cNvSpPr>
          <a:spLocks noChangeAspect="1" noChangeArrowheads="1"/>
        </xdr:cNvSpPr>
      </xdr:nvSpPr>
      <xdr:spPr bwMode="auto">
        <a:xfrm>
          <a:off x="39814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E9F5290D-1E87-48B9-BA36-2A9A7D374DE8}"/>
            </a:ext>
          </a:extLst>
        </xdr:cNvPr>
        <xdr:cNvSpPr>
          <a:spLocks noChangeAspect="1" noChangeArrowheads="1"/>
        </xdr:cNvSpPr>
      </xdr:nvSpPr>
      <xdr:spPr bwMode="auto">
        <a:xfrm>
          <a:off x="39814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189372</xdr:colOff>
      <xdr:row>5</xdr:row>
      <xdr:rowOff>21620</xdr:rowOff>
    </xdr:from>
    <xdr:to>
      <xdr:col>5</xdr:col>
      <xdr:colOff>513222</xdr:colOff>
      <xdr:row>5</xdr:row>
      <xdr:rowOff>478820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C6B2EE71-DD5E-45C6-9946-0AC4683E9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4822" y="97412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177968</xdr:colOff>
      <xdr:row>5</xdr:row>
      <xdr:rowOff>8021</xdr:rowOff>
    </xdr:from>
    <xdr:to>
      <xdr:col>6</xdr:col>
      <xdr:colOff>501818</xdr:colOff>
      <xdr:row>5</xdr:row>
      <xdr:rowOff>436646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F2A7E474-0A03-4A02-939E-71FFD92A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5418" y="96052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183983</xdr:colOff>
      <xdr:row>5</xdr:row>
      <xdr:rowOff>39103</xdr:rowOff>
    </xdr:from>
    <xdr:to>
      <xdr:col>4</xdr:col>
      <xdr:colOff>631658</xdr:colOff>
      <xdr:row>5</xdr:row>
      <xdr:rowOff>391528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385D0EDC-46D3-40D5-85C8-1ADEA55DC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7433" y="99160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213185</xdr:colOff>
      <xdr:row>5</xdr:row>
      <xdr:rowOff>56147</xdr:rowOff>
    </xdr:from>
    <xdr:to>
      <xdr:col>3</xdr:col>
      <xdr:colOff>632285</xdr:colOff>
      <xdr:row>5</xdr:row>
      <xdr:rowOff>484772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C2C72FDC-B142-43DB-8C19-DF5916A02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4635" y="100864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C36583C6-3C40-42B3-A74E-CB4727505547}"/>
            </a:ext>
          </a:extLst>
        </xdr:cNvPr>
        <xdr:cNvSpPr>
          <a:spLocks noChangeAspect="1" noChangeArrowheads="1"/>
        </xdr:cNvSpPr>
      </xdr:nvSpPr>
      <xdr:spPr bwMode="auto">
        <a:xfrm>
          <a:off x="492760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2C544B54-472B-428B-9BD8-58DDB1EF98C4}"/>
            </a:ext>
          </a:extLst>
        </xdr:cNvPr>
        <xdr:cNvSpPr>
          <a:spLocks noChangeAspect="1" noChangeArrowheads="1"/>
        </xdr:cNvSpPr>
      </xdr:nvSpPr>
      <xdr:spPr bwMode="auto">
        <a:xfrm>
          <a:off x="492760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4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FDE8D85F-8C37-4364-A3DD-E6CAEF2B8248}"/>
            </a:ext>
          </a:extLst>
        </xdr:cNvPr>
        <xdr:cNvSpPr>
          <a:spLocks noChangeAspect="1" noChangeArrowheads="1"/>
        </xdr:cNvSpPr>
      </xdr:nvSpPr>
      <xdr:spPr bwMode="auto">
        <a:xfrm>
          <a:off x="492760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5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E8CEFD81-BAFF-46FC-8270-68E060459DB0}"/>
            </a:ext>
          </a:extLst>
        </xdr:cNvPr>
        <xdr:cNvSpPr>
          <a:spLocks noChangeAspect="1" noChangeArrowheads="1"/>
        </xdr:cNvSpPr>
      </xdr:nvSpPr>
      <xdr:spPr bwMode="auto">
        <a:xfrm>
          <a:off x="492760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189372</xdr:colOff>
      <xdr:row>5</xdr:row>
      <xdr:rowOff>21620</xdr:rowOff>
    </xdr:from>
    <xdr:to>
      <xdr:col>5</xdr:col>
      <xdr:colOff>513222</xdr:colOff>
      <xdr:row>5</xdr:row>
      <xdr:rowOff>478820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AA0084F0-1191-4D8B-A546-3A71EF2DF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0972" y="9423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177968</xdr:colOff>
      <xdr:row>5</xdr:row>
      <xdr:rowOff>8021</xdr:rowOff>
    </xdr:from>
    <xdr:to>
      <xdr:col>6</xdr:col>
      <xdr:colOff>501818</xdr:colOff>
      <xdr:row>5</xdr:row>
      <xdr:rowOff>436646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F7BBDD03-C665-455C-9BC3-3A01D8259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568" y="9287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183983</xdr:colOff>
      <xdr:row>5</xdr:row>
      <xdr:rowOff>39103</xdr:rowOff>
    </xdr:from>
    <xdr:to>
      <xdr:col>4</xdr:col>
      <xdr:colOff>631658</xdr:colOff>
      <xdr:row>5</xdr:row>
      <xdr:rowOff>391528</xdr:rowOff>
    </xdr:to>
    <xdr:pic>
      <xdr:nvPicPr>
        <xdr:cNvPr id="8" name="Picture 4">
          <a:extLst>
            <a:ext uri="{FF2B5EF4-FFF2-40B4-BE49-F238E27FC236}">
              <a16:creationId xmlns:a16="http://schemas.microsoft.com/office/drawing/2014/main" id="{0C9344A6-AE56-49E6-9363-4A71408A7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3583" y="9598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213185</xdr:colOff>
      <xdr:row>5</xdr:row>
      <xdr:rowOff>56147</xdr:rowOff>
    </xdr:from>
    <xdr:to>
      <xdr:col>3</xdr:col>
      <xdr:colOff>632285</xdr:colOff>
      <xdr:row>5</xdr:row>
      <xdr:rowOff>484772</xdr:rowOff>
    </xdr:to>
    <xdr:pic>
      <xdr:nvPicPr>
        <xdr:cNvPr id="9" name="Picture 5">
          <a:extLst>
            <a:ext uri="{FF2B5EF4-FFF2-40B4-BE49-F238E27FC236}">
              <a16:creationId xmlns:a16="http://schemas.microsoft.com/office/drawing/2014/main" id="{43CD037E-5F6B-449E-B9E3-E6556825D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0785" y="9768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116645AD-7B5A-47CE-93D7-7E22A78D0ECC}"/>
            </a:ext>
          </a:extLst>
        </xdr:cNvPr>
        <xdr:cNvSpPr>
          <a:spLocks noChangeAspect="1" noChangeArrowheads="1"/>
        </xdr:cNvSpPr>
      </xdr:nvSpPr>
      <xdr:spPr bwMode="auto">
        <a:xfrm>
          <a:off x="334645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832523D5-3BEC-45E4-9CAE-E0856F4EEE46}"/>
            </a:ext>
          </a:extLst>
        </xdr:cNvPr>
        <xdr:cNvSpPr>
          <a:spLocks noChangeAspect="1" noChangeArrowheads="1"/>
        </xdr:cNvSpPr>
      </xdr:nvSpPr>
      <xdr:spPr bwMode="auto">
        <a:xfrm>
          <a:off x="334645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4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5328978B-596F-4272-8D85-A6CA5B8EB9F5}"/>
            </a:ext>
          </a:extLst>
        </xdr:cNvPr>
        <xdr:cNvSpPr>
          <a:spLocks noChangeAspect="1" noChangeArrowheads="1"/>
        </xdr:cNvSpPr>
      </xdr:nvSpPr>
      <xdr:spPr bwMode="auto">
        <a:xfrm>
          <a:off x="334645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5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360F8B52-A897-4FEC-B8AD-E5C47BA69B36}"/>
            </a:ext>
          </a:extLst>
        </xdr:cNvPr>
        <xdr:cNvSpPr>
          <a:spLocks noChangeAspect="1" noChangeArrowheads="1"/>
        </xdr:cNvSpPr>
      </xdr:nvSpPr>
      <xdr:spPr bwMode="auto">
        <a:xfrm>
          <a:off x="334645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189372</xdr:colOff>
      <xdr:row>5</xdr:row>
      <xdr:rowOff>21620</xdr:rowOff>
    </xdr:from>
    <xdr:to>
      <xdr:col>5</xdr:col>
      <xdr:colOff>513222</xdr:colOff>
      <xdr:row>5</xdr:row>
      <xdr:rowOff>478820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53E0ED97-A5DB-44C3-B99A-8DBCD5787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9822" y="9423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177968</xdr:colOff>
      <xdr:row>5</xdr:row>
      <xdr:rowOff>8021</xdr:rowOff>
    </xdr:from>
    <xdr:to>
      <xdr:col>6</xdr:col>
      <xdr:colOff>501818</xdr:colOff>
      <xdr:row>5</xdr:row>
      <xdr:rowOff>436646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E5AD53BC-EAA7-4C89-A797-D0F5CFC31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418" y="9287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183983</xdr:colOff>
      <xdr:row>5</xdr:row>
      <xdr:rowOff>39103</xdr:rowOff>
    </xdr:from>
    <xdr:to>
      <xdr:col>4</xdr:col>
      <xdr:colOff>631658</xdr:colOff>
      <xdr:row>5</xdr:row>
      <xdr:rowOff>391528</xdr:rowOff>
    </xdr:to>
    <xdr:pic>
      <xdr:nvPicPr>
        <xdr:cNvPr id="8" name="Picture 4">
          <a:extLst>
            <a:ext uri="{FF2B5EF4-FFF2-40B4-BE49-F238E27FC236}">
              <a16:creationId xmlns:a16="http://schemas.microsoft.com/office/drawing/2014/main" id="{52AB3EED-57E4-4B85-9D9D-0AED01CBD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2433" y="9598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213185</xdr:colOff>
      <xdr:row>5</xdr:row>
      <xdr:rowOff>56147</xdr:rowOff>
    </xdr:from>
    <xdr:to>
      <xdr:col>3</xdr:col>
      <xdr:colOff>632285</xdr:colOff>
      <xdr:row>5</xdr:row>
      <xdr:rowOff>484772</xdr:rowOff>
    </xdr:to>
    <xdr:pic>
      <xdr:nvPicPr>
        <xdr:cNvPr id="9" name="Picture 5">
          <a:extLst>
            <a:ext uri="{FF2B5EF4-FFF2-40B4-BE49-F238E27FC236}">
              <a16:creationId xmlns:a16="http://schemas.microsoft.com/office/drawing/2014/main" id="{25AE14AF-EFF6-4B92-9DAB-92CA57FC3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9635" y="9768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B15BA-0EF3-4955-A2AF-96D6A19481FB}">
  <dimension ref="A1:G40"/>
  <sheetViews>
    <sheetView workbookViewId="0">
      <selection activeCell="D1" sqref="D1:D1048576"/>
    </sheetView>
  </sheetViews>
  <sheetFormatPr defaultColWidth="10.90625" defaultRowHeight="14.5" x14ac:dyDescent="0.35"/>
  <cols>
    <col min="1" max="1" width="17.7265625" customWidth="1"/>
    <col min="2" max="3" width="24.7265625" customWidth="1"/>
  </cols>
  <sheetData>
    <row r="1" spans="1:7" x14ac:dyDescent="0.35">
      <c r="A1" t="s">
        <v>0</v>
      </c>
      <c r="B1" t="s">
        <v>538</v>
      </c>
    </row>
    <row r="2" spans="1:7" x14ac:dyDescent="0.35">
      <c r="A2" t="s">
        <v>1</v>
      </c>
      <c r="B2">
        <v>600</v>
      </c>
    </row>
    <row r="3" spans="1:7" x14ac:dyDescent="0.35">
      <c r="A3" t="s">
        <v>2</v>
      </c>
      <c r="B3">
        <v>100</v>
      </c>
    </row>
    <row r="4" spans="1:7" x14ac:dyDescent="0.35">
      <c r="A4" t="s">
        <v>3</v>
      </c>
      <c r="B4">
        <v>0.96</v>
      </c>
    </row>
    <row r="5" spans="1:7" x14ac:dyDescent="0.35">
      <c r="A5" t="s">
        <v>4</v>
      </c>
      <c r="B5" t="s">
        <v>5</v>
      </c>
    </row>
    <row r="6" spans="1:7" ht="43.5" customHeight="1" x14ac:dyDescent="0.35">
      <c r="A6" s="1"/>
      <c r="C6" s="1" t="s">
        <v>6</v>
      </c>
      <c r="E6" s="1"/>
      <c r="F6" s="1"/>
      <c r="G6" s="1"/>
    </row>
    <row r="7" spans="1:7" x14ac:dyDescent="0.35">
      <c r="A7" t="s">
        <v>7</v>
      </c>
      <c r="D7" t="s">
        <v>8</v>
      </c>
      <c r="E7" t="s">
        <v>9</v>
      </c>
      <c r="F7" t="s">
        <v>10</v>
      </c>
      <c r="G7" t="s">
        <v>11</v>
      </c>
    </row>
    <row r="8" spans="1:7" x14ac:dyDescent="0.35">
      <c r="A8">
        <v>2.5</v>
      </c>
      <c r="B8" t="s">
        <v>12</v>
      </c>
      <c r="C8" s="2">
        <v>30</v>
      </c>
      <c r="D8" t="s">
        <v>423</v>
      </c>
      <c r="E8" t="s">
        <v>424</v>
      </c>
      <c r="F8" t="s">
        <v>425</v>
      </c>
      <c r="G8" t="s">
        <v>426</v>
      </c>
    </row>
    <row r="9" spans="1:7" x14ac:dyDescent="0.35">
      <c r="A9">
        <v>3</v>
      </c>
      <c r="B9" t="s">
        <v>17</v>
      </c>
      <c r="C9" s="2">
        <v>20</v>
      </c>
      <c r="D9" t="s">
        <v>427</v>
      </c>
      <c r="E9" t="s">
        <v>428</v>
      </c>
      <c r="F9" t="s">
        <v>429</v>
      </c>
      <c r="G9" t="s">
        <v>430</v>
      </c>
    </row>
    <row r="10" spans="1:7" x14ac:dyDescent="0.35">
      <c r="A10">
        <v>3.5</v>
      </c>
      <c r="C10" s="2">
        <v>16</v>
      </c>
      <c r="D10" t="s">
        <v>431</v>
      </c>
      <c r="E10" t="s">
        <v>432</v>
      </c>
      <c r="F10" t="s">
        <v>433</v>
      </c>
      <c r="G10" t="s">
        <v>434</v>
      </c>
    </row>
    <row r="11" spans="1:7" x14ac:dyDescent="0.35">
      <c r="A11">
        <v>4</v>
      </c>
      <c r="C11" s="2">
        <v>12.5</v>
      </c>
      <c r="D11" t="s">
        <v>435</v>
      </c>
      <c r="E11" t="s">
        <v>436</v>
      </c>
      <c r="F11" t="s">
        <v>437</v>
      </c>
      <c r="G11" t="s">
        <v>438</v>
      </c>
    </row>
    <row r="12" spans="1:7" x14ac:dyDescent="0.35">
      <c r="A12">
        <v>4.5</v>
      </c>
      <c r="C12" s="2">
        <v>10</v>
      </c>
      <c r="D12" t="s">
        <v>439</v>
      </c>
      <c r="E12" t="s">
        <v>440</v>
      </c>
      <c r="F12" t="s">
        <v>441</v>
      </c>
      <c r="G12" t="s">
        <v>442</v>
      </c>
    </row>
    <row r="13" spans="1:7" x14ac:dyDescent="0.35">
      <c r="A13">
        <v>5</v>
      </c>
      <c r="C13" s="2">
        <v>8</v>
      </c>
      <c r="D13" t="s">
        <v>443</v>
      </c>
      <c r="E13" t="s">
        <v>444</v>
      </c>
      <c r="F13" t="s">
        <v>445</v>
      </c>
      <c r="G13" t="s">
        <v>446</v>
      </c>
    </row>
    <row r="14" spans="1:7" x14ac:dyDescent="0.35">
      <c r="A14">
        <v>5.5</v>
      </c>
      <c r="C14" s="2">
        <v>7</v>
      </c>
      <c r="D14" t="s">
        <v>447</v>
      </c>
      <c r="E14" t="s">
        <v>448</v>
      </c>
      <c r="F14" t="s">
        <v>449</v>
      </c>
      <c r="G14" t="s">
        <v>450</v>
      </c>
    </row>
    <row r="15" spans="1:7" x14ac:dyDescent="0.35">
      <c r="A15">
        <v>6</v>
      </c>
      <c r="C15" s="2">
        <v>5.5</v>
      </c>
      <c r="D15" t="s">
        <v>451</v>
      </c>
      <c r="E15" t="s">
        <v>452</v>
      </c>
      <c r="F15" t="s">
        <v>453</v>
      </c>
      <c r="G15" t="s">
        <v>454</v>
      </c>
    </row>
    <row r="16" spans="1:7" x14ac:dyDescent="0.35">
      <c r="A16">
        <v>6.5</v>
      </c>
      <c r="C16" s="2">
        <v>5</v>
      </c>
      <c r="D16" t="s">
        <v>455</v>
      </c>
      <c r="E16" t="s">
        <v>456</v>
      </c>
      <c r="F16" t="s">
        <v>457</v>
      </c>
      <c r="G16" t="s">
        <v>458</v>
      </c>
    </row>
    <row r="17" spans="1:7" x14ac:dyDescent="0.35">
      <c r="A17">
        <v>7</v>
      </c>
      <c r="C17" s="2">
        <v>4</v>
      </c>
      <c r="D17" t="s">
        <v>457</v>
      </c>
      <c r="E17" t="s">
        <v>459</v>
      </c>
      <c r="F17" t="s">
        <v>460</v>
      </c>
      <c r="G17" t="s">
        <v>461</v>
      </c>
    </row>
    <row r="18" spans="1:7" x14ac:dyDescent="0.35">
      <c r="A18">
        <v>7.5</v>
      </c>
      <c r="C18" s="2">
        <v>3.5</v>
      </c>
      <c r="D18" t="s">
        <v>462</v>
      </c>
      <c r="E18" t="s">
        <v>463</v>
      </c>
      <c r="F18" t="s">
        <v>464</v>
      </c>
      <c r="G18" t="s">
        <v>465</v>
      </c>
    </row>
    <row r="19" spans="1:7" x14ac:dyDescent="0.35">
      <c r="A19">
        <v>8</v>
      </c>
      <c r="C19" s="2">
        <v>3.2</v>
      </c>
      <c r="D19" t="s">
        <v>466</v>
      </c>
      <c r="E19" t="s">
        <v>467</v>
      </c>
      <c r="F19" t="s">
        <v>466</v>
      </c>
      <c r="G19" t="s">
        <v>468</v>
      </c>
    </row>
    <row r="20" spans="1:7" x14ac:dyDescent="0.35">
      <c r="A20">
        <v>8.5</v>
      </c>
      <c r="C20" s="2">
        <v>2.8</v>
      </c>
      <c r="D20" t="s">
        <v>469</v>
      </c>
      <c r="E20" t="s">
        <v>470</v>
      </c>
      <c r="F20" t="s">
        <v>471</v>
      </c>
      <c r="G20" t="s">
        <v>472</v>
      </c>
    </row>
    <row r="21" spans="1:7" x14ac:dyDescent="0.35">
      <c r="A21">
        <v>9</v>
      </c>
      <c r="C21" s="2">
        <v>2.5</v>
      </c>
      <c r="D21" t="s">
        <v>471</v>
      </c>
      <c r="E21" t="s">
        <v>473</v>
      </c>
      <c r="F21" t="s">
        <v>474</v>
      </c>
      <c r="G21" t="s">
        <v>475</v>
      </c>
    </row>
    <row r="22" spans="1:7" x14ac:dyDescent="0.35">
      <c r="A22">
        <v>9.5</v>
      </c>
      <c r="D22" t="s">
        <v>476</v>
      </c>
      <c r="E22" t="s">
        <v>477</v>
      </c>
      <c r="F22" t="s">
        <v>478</v>
      </c>
      <c r="G22" t="s">
        <v>479</v>
      </c>
    </row>
    <row r="23" spans="1:7" x14ac:dyDescent="0.35">
      <c r="A23">
        <v>10</v>
      </c>
      <c r="D23" t="s">
        <v>480</v>
      </c>
      <c r="E23" t="s">
        <v>481</v>
      </c>
      <c r="F23" t="s">
        <v>482</v>
      </c>
      <c r="G23" t="s">
        <v>483</v>
      </c>
    </row>
    <row r="25" spans="1:7" x14ac:dyDescent="0.35">
      <c r="A25">
        <v>2.5</v>
      </c>
      <c r="B25" t="s">
        <v>12</v>
      </c>
      <c r="D25" t="s">
        <v>484</v>
      </c>
      <c r="E25" t="s">
        <v>485</v>
      </c>
      <c r="F25" t="s">
        <v>486</v>
      </c>
      <c r="G25" t="s">
        <v>487</v>
      </c>
    </row>
    <row r="26" spans="1:7" x14ac:dyDescent="0.35">
      <c r="A26">
        <v>3</v>
      </c>
      <c r="B26" t="s">
        <v>63</v>
      </c>
      <c r="D26" t="s">
        <v>488</v>
      </c>
      <c r="E26" t="s">
        <v>489</v>
      </c>
      <c r="F26" t="s">
        <v>490</v>
      </c>
      <c r="G26" t="s">
        <v>491</v>
      </c>
    </row>
    <row r="27" spans="1:7" x14ac:dyDescent="0.35">
      <c r="A27">
        <v>3.5</v>
      </c>
      <c r="D27" t="s">
        <v>492</v>
      </c>
      <c r="E27" t="s">
        <v>493</v>
      </c>
      <c r="F27" t="s">
        <v>494</v>
      </c>
      <c r="G27" t="s">
        <v>495</v>
      </c>
    </row>
    <row r="28" spans="1:7" x14ac:dyDescent="0.35">
      <c r="A28">
        <v>4</v>
      </c>
      <c r="D28" t="s">
        <v>496</v>
      </c>
      <c r="E28" t="s">
        <v>497</v>
      </c>
      <c r="F28" t="s">
        <v>498</v>
      </c>
      <c r="G28" t="s">
        <v>499</v>
      </c>
    </row>
    <row r="29" spans="1:7" x14ac:dyDescent="0.35">
      <c r="A29">
        <v>4.5</v>
      </c>
      <c r="D29" t="s">
        <v>500</v>
      </c>
      <c r="E29" t="s">
        <v>501</v>
      </c>
      <c r="F29" t="s">
        <v>502</v>
      </c>
      <c r="G29" t="s">
        <v>430</v>
      </c>
    </row>
    <row r="30" spans="1:7" x14ac:dyDescent="0.35">
      <c r="A30">
        <v>5</v>
      </c>
      <c r="D30" t="s">
        <v>503</v>
      </c>
      <c r="E30" t="s">
        <v>504</v>
      </c>
      <c r="F30" t="s">
        <v>503</v>
      </c>
      <c r="G30" t="s">
        <v>504</v>
      </c>
    </row>
    <row r="31" spans="1:7" x14ac:dyDescent="0.35">
      <c r="A31">
        <v>5.5</v>
      </c>
      <c r="D31" t="s">
        <v>324</v>
      </c>
      <c r="E31" t="s">
        <v>505</v>
      </c>
      <c r="F31" t="s">
        <v>506</v>
      </c>
      <c r="G31" t="s">
        <v>507</v>
      </c>
    </row>
    <row r="32" spans="1:7" x14ac:dyDescent="0.35">
      <c r="A32">
        <v>6</v>
      </c>
      <c r="D32" t="s">
        <v>508</v>
      </c>
      <c r="E32" t="s">
        <v>509</v>
      </c>
      <c r="F32" t="s">
        <v>510</v>
      </c>
      <c r="G32" t="s">
        <v>511</v>
      </c>
    </row>
    <row r="33" spans="1:7" x14ac:dyDescent="0.35">
      <c r="A33">
        <v>6.5</v>
      </c>
      <c r="D33" t="s">
        <v>330</v>
      </c>
      <c r="E33" t="s">
        <v>512</v>
      </c>
      <c r="F33" t="s">
        <v>513</v>
      </c>
      <c r="G33" t="s">
        <v>514</v>
      </c>
    </row>
    <row r="34" spans="1:7" x14ac:dyDescent="0.35">
      <c r="A34">
        <v>7</v>
      </c>
      <c r="D34" t="s">
        <v>515</v>
      </c>
      <c r="E34" t="s">
        <v>444</v>
      </c>
      <c r="F34" t="s">
        <v>516</v>
      </c>
      <c r="G34" t="s">
        <v>517</v>
      </c>
    </row>
    <row r="35" spans="1:7" x14ac:dyDescent="0.35">
      <c r="A35">
        <v>7.5</v>
      </c>
      <c r="D35" t="s">
        <v>515</v>
      </c>
      <c r="E35" t="s">
        <v>518</v>
      </c>
      <c r="F35" t="s">
        <v>519</v>
      </c>
      <c r="G35" t="s">
        <v>520</v>
      </c>
    </row>
    <row r="36" spans="1:7" x14ac:dyDescent="0.35">
      <c r="A36">
        <v>8</v>
      </c>
      <c r="D36" t="s">
        <v>334</v>
      </c>
      <c r="E36" t="s">
        <v>521</v>
      </c>
      <c r="F36" t="s">
        <v>522</v>
      </c>
      <c r="G36" t="s">
        <v>523</v>
      </c>
    </row>
    <row r="37" spans="1:7" x14ac:dyDescent="0.35">
      <c r="A37">
        <v>8.5</v>
      </c>
      <c r="D37" t="s">
        <v>524</v>
      </c>
      <c r="E37" t="s">
        <v>525</v>
      </c>
      <c r="F37" t="s">
        <v>526</v>
      </c>
      <c r="G37" t="s">
        <v>527</v>
      </c>
    </row>
    <row r="38" spans="1:7" x14ac:dyDescent="0.35">
      <c r="A38">
        <v>9</v>
      </c>
      <c r="D38" t="s">
        <v>528</v>
      </c>
      <c r="E38" t="s">
        <v>529</v>
      </c>
      <c r="F38" t="s">
        <v>347</v>
      </c>
      <c r="G38" t="s">
        <v>530</v>
      </c>
    </row>
    <row r="39" spans="1:7" x14ac:dyDescent="0.35">
      <c r="A39">
        <v>9.5</v>
      </c>
      <c r="D39" t="s">
        <v>531</v>
      </c>
      <c r="E39" t="s">
        <v>532</v>
      </c>
      <c r="F39" t="s">
        <v>533</v>
      </c>
      <c r="G39" t="s">
        <v>534</v>
      </c>
    </row>
    <row r="40" spans="1:7" x14ac:dyDescent="0.35">
      <c r="A40">
        <v>10</v>
      </c>
      <c r="D40" t="s">
        <v>535</v>
      </c>
      <c r="E40" t="s">
        <v>536</v>
      </c>
      <c r="F40" t="s">
        <v>341</v>
      </c>
      <c r="G40" t="s">
        <v>537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AE99A-39FC-433C-B71A-CDA58B24A346}">
  <dimension ref="A1:G40"/>
  <sheetViews>
    <sheetView workbookViewId="0">
      <selection activeCell="L10" sqref="L10"/>
    </sheetView>
  </sheetViews>
  <sheetFormatPr defaultColWidth="10.90625" defaultRowHeight="14.5" x14ac:dyDescent="0.35"/>
  <cols>
    <col min="1" max="1" width="17.7265625" customWidth="1"/>
    <col min="2" max="3" width="24.7265625" customWidth="1"/>
  </cols>
  <sheetData>
    <row r="1" spans="1:7" x14ac:dyDescent="0.35">
      <c r="A1" t="s">
        <v>0</v>
      </c>
      <c r="B1" t="s">
        <v>539</v>
      </c>
    </row>
    <row r="2" spans="1:7" x14ac:dyDescent="0.35">
      <c r="A2" t="s">
        <v>1</v>
      </c>
      <c r="B2">
        <v>300</v>
      </c>
    </row>
    <row r="3" spans="1:7" x14ac:dyDescent="0.35">
      <c r="A3" t="s">
        <v>2</v>
      </c>
      <c r="B3">
        <v>100</v>
      </c>
    </row>
    <row r="4" spans="1:7" x14ac:dyDescent="0.35">
      <c r="A4" t="s">
        <v>3</v>
      </c>
      <c r="B4">
        <v>0.96</v>
      </c>
    </row>
    <row r="5" spans="1:7" x14ac:dyDescent="0.35">
      <c r="A5" t="s">
        <v>4</v>
      </c>
      <c r="B5" t="s">
        <v>5</v>
      </c>
    </row>
    <row r="6" spans="1:7" ht="43.5" customHeight="1" x14ac:dyDescent="0.35">
      <c r="A6" s="1"/>
      <c r="C6" s="1" t="s">
        <v>6</v>
      </c>
      <c r="E6" s="1"/>
      <c r="F6" s="1"/>
      <c r="G6" s="1"/>
    </row>
    <row r="7" spans="1:7" x14ac:dyDescent="0.35">
      <c r="A7" t="s">
        <v>7</v>
      </c>
      <c r="D7" t="s">
        <v>8</v>
      </c>
      <c r="E7" t="s">
        <v>9</v>
      </c>
      <c r="F7" t="s">
        <v>10</v>
      </c>
      <c r="G7" t="s">
        <v>11</v>
      </c>
    </row>
    <row r="8" spans="1:7" x14ac:dyDescent="0.35">
      <c r="A8">
        <v>2.5</v>
      </c>
      <c r="B8" t="s">
        <v>12</v>
      </c>
      <c r="C8" s="2">
        <v>16</v>
      </c>
      <c r="D8" t="s">
        <v>312</v>
      </c>
      <c r="E8" t="s">
        <v>313</v>
      </c>
      <c r="F8" t="s">
        <v>314</v>
      </c>
      <c r="G8" t="s">
        <v>315</v>
      </c>
    </row>
    <row r="9" spans="1:7" x14ac:dyDescent="0.35">
      <c r="A9">
        <v>3</v>
      </c>
      <c r="B9" t="s">
        <v>17</v>
      </c>
      <c r="C9" s="2">
        <v>11</v>
      </c>
      <c r="D9" t="s">
        <v>316</v>
      </c>
      <c r="E9" t="s">
        <v>317</v>
      </c>
      <c r="F9" t="s">
        <v>318</v>
      </c>
      <c r="G9" t="s">
        <v>319</v>
      </c>
    </row>
    <row r="10" spans="1:7" x14ac:dyDescent="0.35">
      <c r="A10">
        <v>3.5</v>
      </c>
      <c r="C10" s="2">
        <v>7.5</v>
      </c>
      <c r="D10" t="s">
        <v>320</v>
      </c>
      <c r="E10" t="s">
        <v>321</v>
      </c>
      <c r="F10" t="s">
        <v>322</v>
      </c>
      <c r="G10" t="s">
        <v>323</v>
      </c>
    </row>
    <row r="11" spans="1:7" x14ac:dyDescent="0.35">
      <c r="A11">
        <v>4</v>
      </c>
      <c r="C11" s="2">
        <v>6</v>
      </c>
      <c r="D11" t="s">
        <v>324</v>
      </c>
      <c r="E11" t="s">
        <v>325</v>
      </c>
      <c r="F11" t="s">
        <v>326</v>
      </c>
      <c r="G11" t="s">
        <v>327</v>
      </c>
    </row>
    <row r="12" spans="1:7" x14ac:dyDescent="0.35">
      <c r="A12">
        <v>4.5</v>
      </c>
      <c r="C12" s="2">
        <v>5</v>
      </c>
      <c r="D12" t="s">
        <v>328</v>
      </c>
      <c r="E12" t="s">
        <v>329</v>
      </c>
      <c r="F12" t="s">
        <v>330</v>
      </c>
      <c r="G12" t="s">
        <v>331</v>
      </c>
    </row>
    <row r="13" spans="1:7" x14ac:dyDescent="0.35">
      <c r="A13">
        <v>5</v>
      </c>
      <c r="C13" s="2">
        <v>4</v>
      </c>
      <c r="D13" t="s">
        <v>332</v>
      </c>
      <c r="E13" t="s">
        <v>333</v>
      </c>
      <c r="F13" t="s">
        <v>334</v>
      </c>
      <c r="G13" t="s">
        <v>335</v>
      </c>
    </row>
    <row r="14" spans="1:7" x14ac:dyDescent="0.35">
      <c r="A14">
        <v>5.5</v>
      </c>
      <c r="C14" s="2">
        <v>3</v>
      </c>
      <c r="D14" t="s">
        <v>336</v>
      </c>
      <c r="E14" t="s">
        <v>337</v>
      </c>
      <c r="F14" t="s">
        <v>336</v>
      </c>
      <c r="G14" t="s">
        <v>338</v>
      </c>
    </row>
    <row r="15" spans="1:7" x14ac:dyDescent="0.35">
      <c r="A15">
        <v>6</v>
      </c>
      <c r="D15" t="s">
        <v>339</v>
      </c>
      <c r="E15" t="s">
        <v>340</v>
      </c>
      <c r="F15" t="s">
        <v>341</v>
      </c>
      <c r="G15" t="s">
        <v>342</v>
      </c>
    </row>
    <row r="16" spans="1:7" x14ac:dyDescent="0.35">
      <c r="A16">
        <v>6.5</v>
      </c>
      <c r="D16" t="s">
        <v>343</v>
      </c>
      <c r="E16" t="s">
        <v>344</v>
      </c>
      <c r="F16" t="s">
        <v>345</v>
      </c>
      <c r="G16" t="s">
        <v>346</v>
      </c>
    </row>
    <row r="17" spans="1:7" x14ac:dyDescent="0.35">
      <c r="A17">
        <v>7</v>
      </c>
      <c r="D17" t="s">
        <v>347</v>
      </c>
      <c r="E17" t="s">
        <v>348</v>
      </c>
      <c r="F17" t="s">
        <v>349</v>
      </c>
      <c r="G17" t="s">
        <v>350</v>
      </c>
    </row>
    <row r="18" spans="1:7" x14ac:dyDescent="0.35">
      <c r="A18">
        <v>7.5</v>
      </c>
      <c r="D18" t="s">
        <v>351</v>
      </c>
      <c r="E18" t="s">
        <v>352</v>
      </c>
      <c r="F18" t="s">
        <v>353</v>
      </c>
      <c r="G18" t="s">
        <v>354</v>
      </c>
    </row>
    <row r="19" spans="1:7" x14ac:dyDescent="0.35">
      <c r="A19">
        <v>8</v>
      </c>
      <c r="D19" t="s">
        <v>355</v>
      </c>
      <c r="E19" t="s">
        <v>356</v>
      </c>
      <c r="F19" t="s">
        <v>357</v>
      </c>
      <c r="G19" t="s">
        <v>358</v>
      </c>
    </row>
    <row r="20" spans="1:7" x14ac:dyDescent="0.35">
      <c r="A20">
        <v>8.5</v>
      </c>
      <c r="D20" t="s">
        <v>359</v>
      </c>
      <c r="E20" t="s">
        <v>360</v>
      </c>
      <c r="F20" t="s">
        <v>361</v>
      </c>
      <c r="G20" t="s">
        <v>362</v>
      </c>
    </row>
    <row r="21" spans="1:7" x14ac:dyDescent="0.35">
      <c r="A21">
        <v>9</v>
      </c>
      <c r="D21" t="s">
        <v>363</v>
      </c>
      <c r="E21" t="s">
        <v>364</v>
      </c>
      <c r="F21" t="s">
        <v>365</v>
      </c>
      <c r="G21" t="s">
        <v>366</v>
      </c>
    </row>
    <row r="22" spans="1:7" x14ac:dyDescent="0.35">
      <c r="A22">
        <v>9.5</v>
      </c>
      <c r="D22" t="s">
        <v>367</v>
      </c>
      <c r="E22" t="s">
        <v>368</v>
      </c>
      <c r="F22" t="s">
        <v>369</v>
      </c>
      <c r="G22" t="s">
        <v>370</v>
      </c>
    </row>
    <row r="23" spans="1:7" x14ac:dyDescent="0.35">
      <c r="A23">
        <v>10</v>
      </c>
      <c r="D23" t="s">
        <v>371</v>
      </c>
      <c r="E23" t="s">
        <v>372</v>
      </c>
      <c r="F23" t="s">
        <v>373</v>
      </c>
      <c r="G23" t="s">
        <v>374</v>
      </c>
    </row>
    <row r="25" spans="1:7" x14ac:dyDescent="0.35">
      <c r="A25">
        <v>2.5</v>
      </c>
      <c r="B25" t="s">
        <v>12</v>
      </c>
      <c r="D25" t="s">
        <v>375</v>
      </c>
      <c r="E25" t="s">
        <v>376</v>
      </c>
      <c r="F25" t="s">
        <v>377</v>
      </c>
      <c r="G25" t="s">
        <v>376</v>
      </c>
    </row>
    <row r="26" spans="1:7" x14ac:dyDescent="0.35">
      <c r="A26">
        <v>3</v>
      </c>
      <c r="B26" t="s">
        <v>63</v>
      </c>
      <c r="D26" t="s">
        <v>378</v>
      </c>
      <c r="E26" t="s">
        <v>379</v>
      </c>
      <c r="F26" t="s">
        <v>378</v>
      </c>
      <c r="G26" t="s">
        <v>379</v>
      </c>
    </row>
    <row r="27" spans="1:7" x14ac:dyDescent="0.35">
      <c r="A27">
        <v>3.5</v>
      </c>
      <c r="D27" t="s">
        <v>380</v>
      </c>
      <c r="E27" t="s">
        <v>381</v>
      </c>
      <c r="F27" t="s">
        <v>380</v>
      </c>
      <c r="G27" t="s">
        <v>382</v>
      </c>
    </row>
    <row r="28" spans="1:7" x14ac:dyDescent="0.35">
      <c r="A28">
        <v>4</v>
      </c>
      <c r="D28" t="s">
        <v>383</v>
      </c>
      <c r="E28" t="s">
        <v>384</v>
      </c>
      <c r="F28" t="s">
        <v>385</v>
      </c>
      <c r="G28" t="s">
        <v>386</v>
      </c>
    </row>
    <row r="29" spans="1:7" x14ac:dyDescent="0.35">
      <c r="A29">
        <v>4.5</v>
      </c>
      <c r="D29" t="s">
        <v>387</v>
      </c>
      <c r="E29" t="s">
        <v>388</v>
      </c>
      <c r="F29" t="s">
        <v>219</v>
      </c>
      <c r="G29" t="s">
        <v>319</v>
      </c>
    </row>
    <row r="30" spans="1:7" x14ac:dyDescent="0.35">
      <c r="A30">
        <v>5</v>
      </c>
      <c r="D30" t="s">
        <v>389</v>
      </c>
      <c r="E30" t="s">
        <v>390</v>
      </c>
      <c r="F30" t="s">
        <v>221</v>
      </c>
      <c r="G30" t="s">
        <v>390</v>
      </c>
    </row>
    <row r="31" spans="1:7" x14ac:dyDescent="0.35">
      <c r="A31">
        <v>5.5</v>
      </c>
      <c r="D31" t="s">
        <v>391</v>
      </c>
      <c r="E31" t="s">
        <v>392</v>
      </c>
      <c r="F31" t="s">
        <v>393</v>
      </c>
      <c r="G31" t="s">
        <v>394</v>
      </c>
    </row>
    <row r="32" spans="1:7" x14ac:dyDescent="0.35">
      <c r="A32">
        <v>6</v>
      </c>
      <c r="D32" t="s">
        <v>125</v>
      </c>
      <c r="E32" t="s">
        <v>395</v>
      </c>
      <c r="F32" t="s">
        <v>396</v>
      </c>
      <c r="G32" t="s">
        <v>327</v>
      </c>
    </row>
    <row r="33" spans="1:7" x14ac:dyDescent="0.35">
      <c r="A33">
        <v>6.5</v>
      </c>
      <c r="D33" t="s">
        <v>397</v>
      </c>
      <c r="E33" t="s">
        <v>398</v>
      </c>
      <c r="F33" t="s">
        <v>399</v>
      </c>
      <c r="G33" t="s">
        <v>398</v>
      </c>
    </row>
    <row r="34" spans="1:7" x14ac:dyDescent="0.35">
      <c r="A34">
        <v>7</v>
      </c>
      <c r="D34" t="s">
        <v>129</v>
      </c>
      <c r="E34" t="s">
        <v>400</v>
      </c>
      <c r="F34" t="s">
        <v>401</v>
      </c>
      <c r="G34" t="s">
        <v>402</v>
      </c>
    </row>
    <row r="35" spans="1:7" x14ac:dyDescent="0.35">
      <c r="A35">
        <v>7.5</v>
      </c>
      <c r="D35" t="s">
        <v>403</v>
      </c>
      <c r="E35" t="s">
        <v>335</v>
      </c>
      <c r="F35" t="s">
        <v>404</v>
      </c>
      <c r="G35" t="s">
        <v>335</v>
      </c>
    </row>
    <row r="36" spans="1:7" x14ac:dyDescent="0.35">
      <c r="A36">
        <v>8</v>
      </c>
      <c r="D36" t="s">
        <v>405</v>
      </c>
      <c r="E36" t="s">
        <v>406</v>
      </c>
      <c r="F36" t="s">
        <v>407</v>
      </c>
      <c r="G36" t="s">
        <v>408</v>
      </c>
    </row>
    <row r="37" spans="1:7" x14ac:dyDescent="0.35">
      <c r="A37">
        <v>8.5</v>
      </c>
      <c r="D37" t="s">
        <v>409</v>
      </c>
      <c r="E37" t="s">
        <v>410</v>
      </c>
      <c r="F37" t="s">
        <v>411</v>
      </c>
      <c r="G37" t="s">
        <v>412</v>
      </c>
    </row>
    <row r="38" spans="1:7" x14ac:dyDescent="0.35">
      <c r="A38">
        <v>9</v>
      </c>
      <c r="D38" t="s">
        <v>413</v>
      </c>
      <c r="E38" t="s">
        <v>414</v>
      </c>
      <c r="F38" t="s">
        <v>415</v>
      </c>
      <c r="G38" t="s">
        <v>414</v>
      </c>
    </row>
    <row r="39" spans="1:7" x14ac:dyDescent="0.35">
      <c r="A39">
        <v>9.5</v>
      </c>
      <c r="D39" t="s">
        <v>416</v>
      </c>
      <c r="E39" t="s">
        <v>417</v>
      </c>
      <c r="F39" t="s">
        <v>418</v>
      </c>
      <c r="G39" t="s">
        <v>419</v>
      </c>
    </row>
    <row r="40" spans="1:7" x14ac:dyDescent="0.35">
      <c r="A40">
        <v>10</v>
      </c>
      <c r="D40" t="s">
        <v>145</v>
      </c>
      <c r="E40" t="s">
        <v>420</v>
      </c>
      <c r="F40" t="s">
        <v>421</v>
      </c>
      <c r="G40" t="s">
        <v>422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78C05-B9B0-4FF1-9EE8-73819905E8E9}">
  <dimension ref="A1:G40"/>
  <sheetViews>
    <sheetView zoomScaleNormal="100" workbookViewId="0">
      <selection activeCell="B1" sqref="B1:B1048576"/>
    </sheetView>
  </sheetViews>
  <sheetFormatPr defaultColWidth="10.90625" defaultRowHeight="14.5" x14ac:dyDescent="0.35"/>
  <cols>
    <col min="1" max="1" width="17.7265625" customWidth="1"/>
    <col min="2" max="3" width="24.7265625" customWidth="1"/>
  </cols>
  <sheetData>
    <row r="1" spans="1:7" x14ac:dyDescent="0.35">
      <c r="A1" t="s">
        <v>0</v>
      </c>
      <c r="B1" t="s">
        <v>540</v>
      </c>
    </row>
    <row r="2" spans="1:7" x14ac:dyDescent="0.35">
      <c r="A2" t="s">
        <v>1</v>
      </c>
      <c r="B2">
        <v>200</v>
      </c>
    </row>
    <row r="3" spans="1:7" x14ac:dyDescent="0.35">
      <c r="A3" t="s">
        <v>2</v>
      </c>
      <c r="B3">
        <v>100</v>
      </c>
    </row>
    <row r="4" spans="1:7" x14ac:dyDescent="0.35">
      <c r="A4" t="s">
        <v>3</v>
      </c>
      <c r="B4">
        <v>0.96</v>
      </c>
    </row>
    <row r="5" spans="1:7" x14ac:dyDescent="0.35">
      <c r="A5" t="s">
        <v>4</v>
      </c>
      <c r="B5" t="s">
        <v>5</v>
      </c>
      <c r="E5" s="1"/>
      <c r="F5" s="1"/>
      <c r="G5" s="1"/>
    </row>
    <row r="6" spans="1:7" ht="30.75" customHeight="1" x14ac:dyDescent="0.35">
      <c r="A6" s="1"/>
      <c r="C6" s="1" t="s">
        <v>6</v>
      </c>
      <c r="E6" s="1"/>
      <c r="F6" s="1"/>
      <c r="G6" s="1"/>
    </row>
    <row r="7" spans="1:7" x14ac:dyDescent="0.35">
      <c r="A7" t="s">
        <v>7</v>
      </c>
      <c r="D7" t="s">
        <v>8</v>
      </c>
      <c r="E7" t="s">
        <v>9</v>
      </c>
      <c r="F7" t="s">
        <v>10</v>
      </c>
      <c r="G7" t="s">
        <v>11</v>
      </c>
    </row>
    <row r="8" spans="1:7" x14ac:dyDescent="0.35">
      <c r="A8">
        <v>2.5</v>
      </c>
      <c r="B8" t="s">
        <v>12</v>
      </c>
      <c r="C8" s="2">
        <v>10</v>
      </c>
      <c r="D8" t="s">
        <v>217</v>
      </c>
      <c r="E8" t="s">
        <v>218</v>
      </c>
      <c r="F8" t="s">
        <v>219</v>
      </c>
      <c r="G8" t="s">
        <v>220</v>
      </c>
    </row>
    <row r="9" spans="1:7" x14ac:dyDescent="0.35">
      <c r="A9">
        <v>3</v>
      </c>
      <c r="B9" t="s">
        <v>17</v>
      </c>
      <c r="C9" s="2">
        <v>7</v>
      </c>
      <c r="D9" t="s">
        <v>221</v>
      </c>
      <c r="E9" t="s">
        <v>222</v>
      </c>
      <c r="F9" t="s">
        <v>223</v>
      </c>
      <c r="G9" t="s">
        <v>224</v>
      </c>
    </row>
    <row r="10" spans="1:7" x14ac:dyDescent="0.35">
      <c r="A10">
        <v>3.5</v>
      </c>
      <c r="C10" s="2">
        <v>5</v>
      </c>
      <c r="D10" t="s">
        <v>225</v>
      </c>
      <c r="E10" t="s">
        <v>226</v>
      </c>
      <c r="F10" t="s">
        <v>227</v>
      </c>
      <c r="G10" t="s">
        <v>228</v>
      </c>
    </row>
    <row r="11" spans="1:7" x14ac:dyDescent="0.35">
      <c r="A11">
        <v>4</v>
      </c>
      <c r="C11" s="2">
        <v>4</v>
      </c>
      <c r="D11" t="s">
        <v>229</v>
      </c>
      <c r="E11" t="s">
        <v>230</v>
      </c>
      <c r="F11" t="s">
        <v>231</v>
      </c>
      <c r="G11" t="s">
        <v>232</v>
      </c>
    </row>
    <row r="12" spans="1:7" x14ac:dyDescent="0.35">
      <c r="A12">
        <v>4.5</v>
      </c>
      <c r="C12" s="2">
        <v>3</v>
      </c>
      <c r="D12" t="s">
        <v>233</v>
      </c>
      <c r="E12" t="s">
        <v>234</v>
      </c>
      <c r="F12" t="s">
        <v>233</v>
      </c>
      <c r="G12" t="s">
        <v>235</v>
      </c>
    </row>
    <row r="13" spans="1:7" x14ac:dyDescent="0.35">
      <c r="A13">
        <v>5</v>
      </c>
      <c r="C13" s="2">
        <v>2.5</v>
      </c>
      <c r="D13" t="s">
        <v>236</v>
      </c>
      <c r="E13" t="s">
        <v>237</v>
      </c>
      <c r="F13" t="s">
        <v>238</v>
      </c>
      <c r="G13" t="s">
        <v>239</v>
      </c>
    </row>
    <row r="14" spans="1:7" x14ac:dyDescent="0.35">
      <c r="A14">
        <v>5.5</v>
      </c>
      <c r="C14" s="2">
        <v>2</v>
      </c>
      <c r="D14" t="s">
        <v>238</v>
      </c>
      <c r="E14" t="s">
        <v>240</v>
      </c>
      <c r="F14" t="s">
        <v>241</v>
      </c>
      <c r="G14" t="s">
        <v>242</v>
      </c>
    </row>
    <row r="15" spans="1:7" x14ac:dyDescent="0.35">
      <c r="A15">
        <v>6</v>
      </c>
      <c r="D15" t="s">
        <v>243</v>
      </c>
      <c r="E15" t="s">
        <v>244</v>
      </c>
      <c r="F15" t="s">
        <v>245</v>
      </c>
      <c r="G15" t="s">
        <v>246</v>
      </c>
    </row>
    <row r="16" spans="1:7" x14ac:dyDescent="0.35">
      <c r="A16">
        <v>6.5</v>
      </c>
      <c r="D16" t="s">
        <v>247</v>
      </c>
      <c r="E16" t="s">
        <v>248</v>
      </c>
      <c r="F16" t="s">
        <v>249</v>
      </c>
      <c r="G16" t="s">
        <v>250</v>
      </c>
    </row>
    <row r="17" spans="1:7" x14ac:dyDescent="0.35">
      <c r="A17">
        <v>7</v>
      </c>
      <c r="D17" t="s">
        <v>249</v>
      </c>
      <c r="E17" t="s">
        <v>251</v>
      </c>
      <c r="F17" t="s">
        <v>252</v>
      </c>
      <c r="G17" t="s">
        <v>253</v>
      </c>
    </row>
    <row r="18" spans="1:7" x14ac:dyDescent="0.35">
      <c r="A18">
        <v>7.5</v>
      </c>
      <c r="D18" t="s">
        <v>254</v>
      </c>
      <c r="E18" t="s">
        <v>255</v>
      </c>
      <c r="F18" t="s">
        <v>256</v>
      </c>
      <c r="G18" t="s">
        <v>257</v>
      </c>
    </row>
    <row r="19" spans="1:7" x14ac:dyDescent="0.35">
      <c r="A19">
        <v>8</v>
      </c>
      <c r="D19" t="s">
        <v>258</v>
      </c>
      <c r="E19" t="s">
        <v>259</v>
      </c>
      <c r="F19" t="s">
        <v>260</v>
      </c>
      <c r="G19" t="s">
        <v>261</v>
      </c>
    </row>
    <row r="20" spans="1:7" x14ac:dyDescent="0.35">
      <c r="A20">
        <v>8.5</v>
      </c>
      <c r="D20" t="s">
        <v>262</v>
      </c>
      <c r="E20" t="s">
        <v>263</v>
      </c>
      <c r="F20" t="s">
        <v>264</v>
      </c>
      <c r="G20" t="s">
        <v>265</v>
      </c>
    </row>
    <row r="21" spans="1:7" x14ac:dyDescent="0.35">
      <c r="A21">
        <v>9</v>
      </c>
    </row>
    <row r="22" spans="1:7" x14ac:dyDescent="0.35">
      <c r="A22">
        <v>9.5</v>
      </c>
    </row>
    <row r="23" spans="1:7" x14ac:dyDescent="0.35">
      <c r="A23">
        <v>10</v>
      </c>
    </row>
    <row r="25" spans="1:7" x14ac:dyDescent="0.35">
      <c r="A25">
        <v>2.5</v>
      </c>
      <c r="B25" t="s">
        <v>12</v>
      </c>
      <c r="D25" t="s">
        <v>266</v>
      </c>
      <c r="E25" t="s">
        <v>267</v>
      </c>
      <c r="F25" t="s">
        <v>266</v>
      </c>
      <c r="G25" t="s">
        <v>168</v>
      </c>
    </row>
    <row r="26" spans="1:7" x14ac:dyDescent="0.35">
      <c r="A26">
        <v>3</v>
      </c>
      <c r="B26" t="s">
        <v>63</v>
      </c>
      <c r="D26" t="s">
        <v>268</v>
      </c>
      <c r="E26" t="s">
        <v>269</v>
      </c>
      <c r="F26" t="s">
        <v>268</v>
      </c>
      <c r="G26" t="s">
        <v>270</v>
      </c>
    </row>
    <row r="27" spans="1:7" x14ac:dyDescent="0.35">
      <c r="A27">
        <v>3.5</v>
      </c>
      <c r="D27" t="s">
        <v>271</v>
      </c>
      <c r="E27" t="s">
        <v>218</v>
      </c>
      <c r="F27" t="s">
        <v>272</v>
      </c>
      <c r="G27" t="s">
        <v>218</v>
      </c>
    </row>
    <row r="28" spans="1:7" x14ac:dyDescent="0.35">
      <c r="A28">
        <v>4</v>
      </c>
      <c r="D28" t="s">
        <v>15</v>
      </c>
      <c r="E28" t="s">
        <v>273</v>
      </c>
      <c r="F28" t="s">
        <v>274</v>
      </c>
      <c r="G28" t="s">
        <v>273</v>
      </c>
    </row>
    <row r="29" spans="1:7" x14ac:dyDescent="0.35">
      <c r="A29">
        <v>4.5</v>
      </c>
      <c r="D29" t="s">
        <v>275</v>
      </c>
      <c r="E29" t="s">
        <v>276</v>
      </c>
      <c r="F29" t="s">
        <v>18</v>
      </c>
      <c r="G29" t="s">
        <v>224</v>
      </c>
    </row>
    <row r="30" spans="1:7" x14ac:dyDescent="0.35">
      <c r="A30">
        <v>5</v>
      </c>
      <c r="D30" t="s">
        <v>18</v>
      </c>
      <c r="E30" t="s">
        <v>277</v>
      </c>
      <c r="F30" t="s">
        <v>278</v>
      </c>
      <c r="G30" t="s">
        <v>279</v>
      </c>
    </row>
    <row r="31" spans="1:7" x14ac:dyDescent="0.35">
      <c r="A31">
        <v>5.5</v>
      </c>
      <c r="D31" t="s">
        <v>280</v>
      </c>
      <c r="E31" t="s">
        <v>281</v>
      </c>
      <c r="F31" t="s">
        <v>22</v>
      </c>
      <c r="G31" t="s">
        <v>281</v>
      </c>
    </row>
    <row r="32" spans="1:7" x14ac:dyDescent="0.35">
      <c r="A32">
        <v>6</v>
      </c>
      <c r="D32" t="s">
        <v>282</v>
      </c>
      <c r="E32" t="s">
        <v>232</v>
      </c>
      <c r="F32" t="s">
        <v>283</v>
      </c>
      <c r="G32" t="s">
        <v>284</v>
      </c>
    </row>
    <row r="33" spans="1:7" x14ac:dyDescent="0.35">
      <c r="A33">
        <v>6.5</v>
      </c>
      <c r="D33" t="s">
        <v>285</v>
      </c>
      <c r="E33" t="s">
        <v>286</v>
      </c>
      <c r="F33" t="s">
        <v>287</v>
      </c>
      <c r="G33" t="s">
        <v>288</v>
      </c>
    </row>
    <row r="34" spans="1:7" x14ac:dyDescent="0.35">
      <c r="A34">
        <v>7</v>
      </c>
      <c r="D34" t="s">
        <v>289</v>
      </c>
      <c r="E34" t="s">
        <v>290</v>
      </c>
      <c r="F34" t="s">
        <v>291</v>
      </c>
      <c r="G34" t="s">
        <v>292</v>
      </c>
    </row>
    <row r="35" spans="1:7" x14ac:dyDescent="0.35">
      <c r="A35">
        <v>7.5</v>
      </c>
      <c r="D35" t="s">
        <v>293</v>
      </c>
      <c r="E35" t="s">
        <v>294</v>
      </c>
      <c r="F35" t="s">
        <v>295</v>
      </c>
      <c r="G35" t="s">
        <v>294</v>
      </c>
    </row>
    <row r="36" spans="1:7" x14ac:dyDescent="0.35">
      <c r="A36">
        <v>8</v>
      </c>
      <c r="D36" t="s">
        <v>296</v>
      </c>
      <c r="E36" t="s">
        <v>240</v>
      </c>
      <c r="F36" t="s">
        <v>297</v>
      </c>
      <c r="G36" t="s">
        <v>298</v>
      </c>
    </row>
    <row r="37" spans="1:7" x14ac:dyDescent="0.35">
      <c r="A37">
        <v>8.5</v>
      </c>
      <c r="D37" t="s">
        <v>299</v>
      </c>
      <c r="E37" t="s">
        <v>242</v>
      </c>
      <c r="F37" t="s">
        <v>300</v>
      </c>
      <c r="G37" t="s">
        <v>242</v>
      </c>
    </row>
    <row r="38" spans="1:7" x14ac:dyDescent="0.35">
      <c r="A38">
        <v>9</v>
      </c>
      <c r="D38" t="s">
        <v>301</v>
      </c>
      <c r="E38" t="s">
        <v>302</v>
      </c>
      <c r="F38" t="s">
        <v>303</v>
      </c>
      <c r="G38" t="s">
        <v>304</v>
      </c>
    </row>
    <row r="39" spans="1:7" x14ac:dyDescent="0.35">
      <c r="A39">
        <v>9.5</v>
      </c>
      <c r="D39" t="s">
        <v>305</v>
      </c>
      <c r="E39" t="s">
        <v>306</v>
      </c>
      <c r="F39" t="s">
        <v>307</v>
      </c>
      <c r="G39" t="s">
        <v>308</v>
      </c>
    </row>
    <row r="40" spans="1:7" x14ac:dyDescent="0.35">
      <c r="A40">
        <v>10</v>
      </c>
      <c r="D40" t="s">
        <v>200</v>
      </c>
      <c r="E40" t="s">
        <v>309</v>
      </c>
      <c r="F40" t="s">
        <v>310</v>
      </c>
      <c r="G40" t="s">
        <v>311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0411E-9F1D-4D9B-9637-A01CC6783F34}">
  <dimension ref="A1:G40"/>
  <sheetViews>
    <sheetView workbookViewId="0">
      <selection sqref="A1:A1048576"/>
    </sheetView>
  </sheetViews>
  <sheetFormatPr defaultColWidth="10.90625" defaultRowHeight="14.5" x14ac:dyDescent="0.35"/>
  <cols>
    <col min="1" max="1" width="17.7265625" customWidth="1"/>
    <col min="2" max="3" width="24.7265625" customWidth="1"/>
  </cols>
  <sheetData>
    <row r="1" spans="1:7" x14ac:dyDescent="0.35">
      <c r="A1" t="s">
        <v>0</v>
      </c>
      <c r="B1" t="s">
        <v>541</v>
      </c>
    </row>
    <row r="2" spans="1:7" x14ac:dyDescent="0.35">
      <c r="A2" t="s">
        <v>1</v>
      </c>
      <c r="B2">
        <v>150</v>
      </c>
    </row>
    <row r="3" spans="1:7" x14ac:dyDescent="0.35">
      <c r="A3" t="s">
        <v>2</v>
      </c>
      <c r="B3">
        <v>100</v>
      </c>
    </row>
    <row r="4" spans="1:7" x14ac:dyDescent="0.35">
      <c r="A4" t="s">
        <v>3</v>
      </c>
      <c r="B4">
        <v>0.96</v>
      </c>
    </row>
    <row r="5" spans="1:7" x14ac:dyDescent="0.35">
      <c r="A5" t="s">
        <v>4</v>
      </c>
      <c r="B5" t="s">
        <v>5</v>
      </c>
    </row>
    <row r="6" spans="1:7" ht="43.5" customHeight="1" x14ac:dyDescent="0.35">
      <c r="A6" s="1"/>
      <c r="C6" s="1" t="s">
        <v>6</v>
      </c>
      <c r="E6" s="1"/>
      <c r="F6" s="1"/>
      <c r="G6" s="1"/>
    </row>
    <row r="7" spans="1:7" x14ac:dyDescent="0.35">
      <c r="A7" t="s">
        <v>7</v>
      </c>
      <c r="D7" t="s">
        <v>8</v>
      </c>
      <c r="E7" t="s">
        <v>9</v>
      </c>
      <c r="F7" t="s">
        <v>10</v>
      </c>
      <c r="G7" t="s">
        <v>11</v>
      </c>
    </row>
    <row r="8" spans="1:7" x14ac:dyDescent="0.35">
      <c r="A8">
        <v>2.5</v>
      </c>
      <c r="B8" t="s">
        <v>12</v>
      </c>
      <c r="C8" s="2">
        <v>8</v>
      </c>
      <c r="D8" t="s">
        <v>113</v>
      </c>
      <c r="E8" t="s">
        <v>114</v>
      </c>
      <c r="F8" t="s">
        <v>115</v>
      </c>
      <c r="G8" t="s">
        <v>116</v>
      </c>
    </row>
    <row r="9" spans="1:7" x14ac:dyDescent="0.35">
      <c r="A9">
        <v>3</v>
      </c>
      <c r="B9" t="s">
        <v>17</v>
      </c>
      <c r="C9" s="2">
        <v>5.5</v>
      </c>
      <c r="D9" t="s">
        <v>117</v>
      </c>
      <c r="E9" t="s">
        <v>118</v>
      </c>
      <c r="F9" t="s">
        <v>119</v>
      </c>
      <c r="G9" t="s">
        <v>120</v>
      </c>
    </row>
    <row r="10" spans="1:7" x14ac:dyDescent="0.35">
      <c r="A10">
        <v>3.5</v>
      </c>
      <c r="C10" s="2">
        <v>4</v>
      </c>
      <c r="D10" t="s">
        <v>121</v>
      </c>
      <c r="E10" t="s">
        <v>122</v>
      </c>
      <c r="F10" t="s">
        <v>123</v>
      </c>
      <c r="G10" t="s">
        <v>124</v>
      </c>
    </row>
    <row r="11" spans="1:7" x14ac:dyDescent="0.35">
      <c r="A11">
        <v>4</v>
      </c>
      <c r="C11" s="2">
        <v>3</v>
      </c>
      <c r="D11" t="s">
        <v>125</v>
      </c>
      <c r="E11" t="s">
        <v>126</v>
      </c>
      <c r="F11" t="s">
        <v>127</v>
      </c>
      <c r="G11" t="s">
        <v>128</v>
      </c>
    </row>
    <row r="12" spans="1:7" x14ac:dyDescent="0.35">
      <c r="A12">
        <v>4.5</v>
      </c>
      <c r="C12" s="2">
        <v>2.5</v>
      </c>
      <c r="D12" t="s">
        <v>129</v>
      </c>
      <c r="E12" t="s">
        <v>130</v>
      </c>
      <c r="F12" t="s">
        <v>131</v>
      </c>
      <c r="G12" t="s">
        <v>132</v>
      </c>
    </row>
    <row r="13" spans="1:7" x14ac:dyDescent="0.35">
      <c r="A13">
        <v>5</v>
      </c>
      <c r="C13" s="2">
        <v>2</v>
      </c>
      <c r="D13" t="s">
        <v>131</v>
      </c>
      <c r="E13" t="s">
        <v>133</v>
      </c>
      <c r="F13" t="s">
        <v>134</v>
      </c>
      <c r="G13" t="s">
        <v>135</v>
      </c>
    </row>
    <row r="14" spans="1:7" x14ac:dyDescent="0.35">
      <c r="A14">
        <v>5.5</v>
      </c>
      <c r="C14" s="2">
        <v>1.6</v>
      </c>
      <c r="D14" t="s">
        <v>136</v>
      </c>
      <c r="E14" t="s">
        <v>137</v>
      </c>
      <c r="F14" t="s">
        <v>138</v>
      </c>
      <c r="G14" t="s">
        <v>139</v>
      </c>
    </row>
    <row r="15" spans="1:7" x14ac:dyDescent="0.35">
      <c r="A15">
        <v>6</v>
      </c>
      <c r="D15" t="s">
        <v>138</v>
      </c>
      <c r="E15" t="s">
        <v>140</v>
      </c>
      <c r="F15" t="s">
        <v>141</v>
      </c>
      <c r="G15" t="s">
        <v>142</v>
      </c>
    </row>
    <row r="16" spans="1:7" x14ac:dyDescent="0.35">
      <c r="A16">
        <v>6.5</v>
      </c>
      <c r="D16" t="s">
        <v>143</v>
      </c>
      <c r="E16" t="s">
        <v>144</v>
      </c>
      <c r="F16" t="s">
        <v>145</v>
      </c>
      <c r="G16" t="s">
        <v>146</v>
      </c>
    </row>
    <row r="17" spans="1:7" x14ac:dyDescent="0.35">
      <c r="A17">
        <v>7</v>
      </c>
      <c r="D17" t="s">
        <v>147</v>
      </c>
      <c r="E17" t="s">
        <v>148</v>
      </c>
      <c r="F17" t="s">
        <v>149</v>
      </c>
      <c r="G17" t="s">
        <v>150</v>
      </c>
    </row>
    <row r="18" spans="1:7" x14ac:dyDescent="0.35">
      <c r="A18">
        <v>7.5</v>
      </c>
      <c r="D18" t="s">
        <v>151</v>
      </c>
      <c r="E18" t="s">
        <v>152</v>
      </c>
      <c r="F18">
        <f>- (4.2)</f>
        <v>-4.2</v>
      </c>
      <c r="G18" t="s">
        <v>153</v>
      </c>
    </row>
    <row r="19" spans="1:7" x14ac:dyDescent="0.35">
      <c r="A19">
        <v>8</v>
      </c>
      <c r="D19">
        <f>- (4.3)</f>
        <v>-4.3</v>
      </c>
      <c r="E19" t="s">
        <v>154</v>
      </c>
      <c r="F19">
        <f>- (3.9)</f>
        <v>-3.9</v>
      </c>
      <c r="G19" t="s">
        <v>155</v>
      </c>
    </row>
    <row r="20" spans="1:7" x14ac:dyDescent="0.35">
      <c r="A20">
        <v>8.5</v>
      </c>
      <c r="D20">
        <f>- (4)</f>
        <v>-4</v>
      </c>
      <c r="E20" t="s">
        <v>156</v>
      </c>
      <c r="F20">
        <f>- (3.5)</f>
        <v>-3.5</v>
      </c>
      <c r="G20" t="s">
        <v>157</v>
      </c>
    </row>
    <row r="21" spans="1:7" x14ac:dyDescent="0.35">
      <c r="A21">
        <v>9</v>
      </c>
      <c r="D21">
        <f>- (3.4)</f>
        <v>-3.4</v>
      </c>
      <c r="E21" t="s">
        <v>158</v>
      </c>
      <c r="F21">
        <f>- (3)</f>
        <v>-3</v>
      </c>
      <c r="G21" t="s">
        <v>159</v>
      </c>
    </row>
    <row r="22" spans="1:7" x14ac:dyDescent="0.35">
      <c r="A22">
        <v>9.5</v>
      </c>
      <c r="D22">
        <f>- (2.8)</f>
        <v>-2.8</v>
      </c>
      <c r="E22" t="s">
        <v>160</v>
      </c>
      <c r="F22">
        <f>- (2)</f>
        <v>-2</v>
      </c>
      <c r="G22" t="s">
        <v>161</v>
      </c>
    </row>
    <row r="23" spans="1:7" x14ac:dyDescent="0.35">
      <c r="A23">
        <v>10</v>
      </c>
      <c r="D23">
        <f>- (1.9)</f>
        <v>-1.9</v>
      </c>
      <c r="E23" t="s">
        <v>162</v>
      </c>
      <c r="F23">
        <f>- (0.9)</f>
        <v>-0.9</v>
      </c>
      <c r="G23" t="s">
        <v>163</v>
      </c>
    </row>
    <row r="25" spans="1:7" x14ac:dyDescent="0.35">
      <c r="A25">
        <v>2.5</v>
      </c>
      <c r="B25" t="s">
        <v>12</v>
      </c>
      <c r="D25" t="s">
        <v>164</v>
      </c>
      <c r="E25" t="s">
        <v>165</v>
      </c>
      <c r="F25" t="s">
        <v>64</v>
      </c>
      <c r="G25" t="s">
        <v>166</v>
      </c>
    </row>
    <row r="26" spans="1:7" x14ac:dyDescent="0.35">
      <c r="A26">
        <v>3</v>
      </c>
      <c r="B26" t="s">
        <v>63</v>
      </c>
      <c r="D26" t="s">
        <v>167</v>
      </c>
      <c r="E26" t="s">
        <v>168</v>
      </c>
      <c r="F26" t="s">
        <v>169</v>
      </c>
      <c r="G26" t="s">
        <v>170</v>
      </c>
    </row>
    <row r="27" spans="1:7" x14ac:dyDescent="0.35">
      <c r="A27">
        <v>3.5</v>
      </c>
      <c r="D27" t="s">
        <v>171</v>
      </c>
      <c r="E27" t="s">
        <v>172</v>
      </c>
      <c r="F27" t="s">
        <v>171</v>
      </c>
      <c r="G27" t="s">
        <v>172</v>
      </c>
    </row>
    <row r="28" spans="1:7" x14ac:dyDescent="0.35">
      <c r="A28">
        <v>4</v>
      </c>
      <c r="D28" t="s">
        <v>173</v>
      </c>
      <c r="E28" t="s">
        <v>174</v>
      </c>
      <c r="F28" t="s">
        <v>175</v>
      </c>
      <c r="G28" t="s">
        <v>176</v>
      </c>
    </row>
    <row r="29" spans="1:7" x14ac:dyDescent="0.35">
      <c r="A29">
        <v>4.5</v>
      </c>
      <c r="D29" t="s">
        <v>173</v>
      </c>
      <c r="E29" t="s">
        <v>177</v>
      </c>
      <c r="F29" t="s">
        <v>178</v>
      </c>
      <c r="G29" t="s">
        <v>120</v>
      </c>
    </row>
    <row r="30" spans="1:7" x14ac:dyDescent="0.35">
      <c r="A30">
        <v>5</v>
      </c>
      <c r="D30" t="s">
        <v>179</v>
      </c>
      <c r="E30" t="s">
        <v>122</v>
      </c>
      <c r="F30" t="s">
        <v>179</v>
      </c>
      <c r="G30" t="s">
        <v>180</v>
      </c>
    </row>
    <row r="31" spans="1:7" x14ac:dyDescent="0.35">
      <c r="A31">
        <v>5.5</v>
      </c>
      <c r="D31" t="s">
        <v>181</v>
      </c>
      <c r="E31" t="s">
        <v>182</v>
      </c>
      <c r="F31" t="s">
        <v>183</v>
      </c>
      <c r="G31" t="s">
        <v>184</v>
      </c>
    </row>
    <row r="32" spans="1:7" x14ac:dyDescent="0.35">
      <c r="A32">
        <v>6</v>
      </c>
      <c r="D32" t="s">
        <v>185</v>
      </c>
      <c r="E32" t="s">
        <v>186</v>
      </c>
      <c r="F32" t="s">
        <v>187</v>
      </c>
      <c r="G32" t="s">
        <v>188</v>
      </c>
    </row>
    <row r="33" spans="1:7" x14ac:dyDescent="0.35">
      <c r="A33">
        <v>6.5</v>
      </c>
      <c r="D33" t="s">
        <v>189</v>
      </c>
      <c r="E33" t="s">
        <v>190</v>
      </c>
      <c r="F33" t="s">
        <v>191</v>
      </c>
      <c r="G33" t="s">
        <v>192</v>
      </c>
    </row>
    <row r="34" spans="1:7" x14ac:dyDescent="0.35">
      <c r="A34">
        <v>7</v>
      </c>
      <c r="D34" t="s">
        <v>193</v>
      </c>
      <c r="E34" t="s">
        <v>194</v>
      </c>
      <c r="F34" t="s">
        <v>195</v>
      </c>
      <c r="G34" t="s">
        <v>196</v>
      </c>
    </row>
    <row r="35" spans="1:7" x14ac:dyDescent="0.35">
      <c r="A35">
        <v>7.5</v>
      </c>
      <c r="D35" t="s">
        <v>197</v>
      </c>
      <c r="E35" t="s">
        <v>135</v>
      </c>
      <c r="F35" t="s">
        <v>198</v>
      </c>
      <c r="G35" t="s">
        <v>199</v>
      </c>
    </row>
    <row r="36" spans="1:7" x14ac:dyDescent="0.35">
      <c r="A36">
        <v>8</v>
      </c>
      <c r="D36" t="s">
        <v>200</v>
      </c>
      <c r="E36" t="s">
        <v>201</v>
      </c>
      <c r="F36" t="s">
        <v>202</v>
      </c>
      <c r="G36" t="s">
        <v>203</v>
      </c>
    </row>
    <row r="37" spans="1:7" x14ac:dyDescent="0.35">
      <c r="A37">
        <v>8.5</v>
      </c>
      <c r="D37" t="s">
        <v>204</v>
      </c>
      <c r="E37" t="s">
        <v>205</v>
      </c>
      <c r="F37" t="s">
        <v>206</v>
      </c>
      <c r="G37" t="s">
        <v>207</v>
      </c>
    </row>
    <row r="38" spans="1:7" x14ac:dyDescent="0.35">
      <c r="A38">
        <v>9</v>
      </c>
      <c r="D38" t="s">
        <v>208</v>
      </c>
      <c r="E38" t="s">
        <v>209</v>
      </c>
      <c r="F38" t="s">
        <v>210</v>
      </c>
      <c r="G38" t="s">
        <v>211</v>
      </c>
    </row>
    <row r="39" spans="1:7" x14ac:dyDescent="0.35">
      <c r="A39">
        <v>9.5</v>
      </c>
      <c r="D39" t="s">
        <v>98</v>
      </c>
      <c r="E39" t="s">
        <v>212</v>
      </c>
      <c r="F39" t="s">
        <v>95</v>
      </c>
      <c r="G39" t="s">
        <v>213</v>
      </c>
    </row>
    <row r="40" spans="1:7" x14ac:dyDescent="0.35">
      <c r="A40">
        <v>10</v>
      </c>
      <c r="D40" t="s">
        <v>214</v>
      </c>
      <c r="E40" t="s">
        <v>215</v>
      </c>
      <c r="F40" t="s">
        <v>104</v>
      </c>
      <c r="G40" t="s">
        <v>216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E01C3-0881-48F0-9052-21652704FD36}">
  <dimension ref="A1:G40"/>
  <sheetViews>
    <sheetView workbookViewId="0">
      <selection activeCell="L14" sqref="L14"/>
    </sheetView>
  </sheetViews>
  <sheetFormatPr defaultColWidth="10.90625" defaultRowHeight="14.5" x14ac:dyDescent="0.35"/>
  <cols>
    <col min="1" max="1" width="17.7265625" customWidth="1"/>
    <col min="2" max="3" width="24.7265625" customWidth="1"/>
  </cols>
  <sheetData>
    <row r="1" spans="1:7" x14ac:dyDescent="0.35">
      <c r="A1" t="s">
        <v>0</v>
      </c>
      <c r="B1" t="s">
        <v>542</v>
      </c>
    </row>
    <row r="2" spans="1:7" x14ac:dyDescent="0.35">
      <c r="A2" t="s">
        <v>1</v>
      </c>
      <c r="B2">
        <v>125</v>
      </c>
    </row>
    <row r="3" spans="1:7" x14ac:dyDescent="0.35">
      <c r="A3" t="s">
        <v>2</v>
      </c>
      <c r="B3">
        <v>100</v>
      </c>
    </row>
    <row r="4" spans="1:7" x14ac:dyDescent="0.35">
      <c r="A4" t="s">
        <v>3</v>
      </c>
      <c r="B4">
        <v>0.96</v>
      </c>
    </row>
    <row r="5" spans="1:7" x14ac:dyDescent="0.35">
      <c r="A5" t="s">
        <v>4</v>
      </c>
      <c r="B5" t="s">
        <v>5</v>
      </c>
    </row>
    <row r="6" spans="1:7" ht="39" customHeight="1" x14ac:dyDescent="0.35">
      <c r="A6" s="1"/>
      <c r="C6" s="1" t="s">
        <v>6</v>
      </c>
      <c r="E6" s="1"/>
      <c r="F6" s="1"/>
      <c r="G6" s="1"/>
    </row>
    <row r="7" spans="1:7" x14ac:dyDescent="0.35">
      <c r="A7" t="s">
        <v>7</v>
      </c>
      <c r="D7" t="s">
        <v>8</v>
      </c>
      <c r="E7" t="s">
        <v>9</v>
      </c>
      <c r="F7" t="s">
        <v>10</v>
      </c>
      <c r="G7" t="s">
        <v>11</v>
      </c>
    </row>
    <row r="8" spans="1:7" x14ac:dyDescent="0.35">
      <c r="A8">
        <v>2.5</v>
      </c>
      <c r="B8" t="s">
        <v>12</v>
      </c>
      <c r="C8" s="2">
        <v>6</v>
      </c>
      <c r="D8" t="s">
        <v>13</v>
      </c>
      <c r="E8" t="s">
        <v>14</v>
      </c>
      <c r="F8" t="s">
        <v>15</v>
      </c>
      <c r="G8" t="s">
        <v>16</v>
      </c>
    </row>
    <row r="9" spans="1:7" x14ac:dyDescent="0.35">
      <c r="A9">
        <v>3</v>
      </c>
      <c r="B9" t="s">
        <v>17</v>
      </c>
      <c r="C9" s="2">
        <v>4.2</v>
      </c>
      <c r="D9" t="s">
        <v>18</v>
      </c>
      <c r="E9" t="s">
        <v>19</v>
      </c>
      <c r="F9" t="s">
        <v>20</v>
      </c>
      <c r="G9" t="s">
        <v>21</v>
      </c>
    </row>
    <row r="10" spans="1:7" x14ac:dyDescent="0.35">
      <c r="A10">
        <v>3.5</v>
      </c>
      <c r="C10" s="2">
        <v>3.4</v>
      </c>
      <c r="D10" t="s">
        <v>22</v>
      </c>
      <c r="E10" t="s">
        <v>23</v>
      </c>
      <c r="F10" t="s">
        <v>22</v>
      </c>
      <c r="G10" t="s">
        <v>24</v>
      </c>
    </row>
    <row r="11" spans="1:7" x14ac:dyDescent="0.35">
      <c r="A11">
        <v>4</v>
      </c>
      <c r="C11" s="2">
        <v>2.6</v>
      </c>
      <c r="D11" t="s">
        <v>25</v>
      </c>
      <c r="E11" t="s">
        <v>26</v>
      </c>
      <c r="F11" t="s">
        <v>25</v>
      </c>
      <c r="G11" t="s">
        <v>27</v>
      </c>
    </row>
    <row r="12" spans="1:7" x14ac:dyDescent="0.35">
      <c r="A12">
        <v>4.5</v>
      </c>
      <c r="C12" s="2">
        <v>2</v>
      </c>
      <c r="D12" t="s">
        <v>28</v>
      </c>
      <c r="E12" t="s">
        <v>29</v>
      </c>
      <c r="F12" t="s">
        <v>30</v>
      </c>
      <c r="G12" t="s">
        <v>31</v>
      </c>
    </row>
    <row r="13" spans="1:7" x14ac:dyDescent="0.35">
      <c r="A13">
        <v>5</v>
      </c>
      <c r="C13" s="2">
        <v>1.7</v>
      </c>
      <c r="D13" t="s">
        <v>32</v>
      </c>
      <c r="E13" t="s">
        <v>33</v>
      </c>
      <c r="F13" t="s">
        <v>34</v>
      </c>
      <c r="G13" t="s">
        <v>33</v>
      </c>
    </row>
    <row r="14" spans="1:7" x14ac:dyDescent="0.35">
      <c r="A14">
        <v>5.5</v>
      </c>
      <c r="C14" s="2">
        <v>1.4</v>
      </c>
      <c r="D14" t="s">
        <v>34</v>
      </c>
      <c r="E14" t="s">
        <v>35</v>
      </c>
      <c r="F14" t="s">
        <v>36</v>
      </c>
      <c r="G14" t="s">
        <v>37</v>
      </c>
    </row>
    <row r="15" spans="1:7" x14ac:dyDescent="0.35">
      <c r="A15">
        <v>6</v>
      </c>
      <c r="D15" t="s">
        <v>38</v>
      </c>
      <c r="E15" t="s">
        <v>39</v>
      </c>
      <c r="F15" t="s">
        <v>40</v>
      </c>
      <c r="G15" t="s">
        <v>41</v>
      </c>
    </row>
    <row r="16" spans="1:7" x14ac:dyDescent="0.35">
      <c r="A16">
        <v>6.5</v>
      </c>
      <c r="D16" t="s">
        <v>42</v>
      </c>
      <c r="E16" t="s">
        <v>43</v>
      </c>
      <c r="F16" t="s">
        <v>44</v>
      </c>
      <c r="G16" t="s">
        <v>45</v>
      </c>
    </row>
    <row r="17" spans="1:7" x14ac:dyDescent="0.35">
      <c r="A17">
        <v>7</v>
      </c>
      <c r="D17">
        <f>- (4)</f>
        <v>-4</v>
      </c>
      <c r="E17" t="s">
        <v>46</v>
      </c>
      <c r="F17">
        <f>- (3.7)</f>
        <v>-3.7</v>
      </c>
      <c r="G17" t="s">
        <v>47</v>
      </c>
    </row>
    <row r="18" spans="1:7" x14ac:dyDescent="0.35">
      <c r="A18">
        <v>7.5</v>
      </c>
      <c r="D18">
        <f>- (3.8)</f>
        <v>-3.8</v>
      </c>
      <c r="E18" t="s">
        <v>48</v>
      </c>
      <c r="F18">
        <f>- (3.4)</f>
        <v>-3.4</v>
      </c>
      <c r="G18" t="s">
        <v>49</v>
      </c>
    </row>
    <row r="19" spans="1:7" x14ac:dyDescent="0.35">
      <c r="A19">
        <v>8</v>
      </c>
      <c r="D19">
        <f>- (3.4)</f>
        <v>-3.4</v>
      </c>
      <c r="E19" t="s">
        <v>50</v>
      </c>
      <c r="F19">
        <f>- (3)</f>
        <v>-3</v>
      </c>
      <c r="G19" t="s">
        <v>51</v>
      </c>
    </row>
    <row r="20" spans="1:7" x14ac:dyDescent="0.35">
      <c r="A20">
        <v>8.5</v>
      </c>
      <c r="D20">
        <f>- (2.7)</f>
        <v>-2.7</v>
      </c>
      <c r="E20" t="s">
        <v>52</v>
      </c>
      <c r="F20">
        <f>- (2.3)</f>
        <v>-2.2999999999999998</v>
      </c>
      <c r="G20" t="s">
        <v>53</v>
      </c>
    </row>
    <row r="21" spans="1:7" x14ac:dyDescent="0.35">
      <c r="A21">
        <v>9</v>
      </c>
      <c r="D21">
        <f>- (2)</f>
        <v>-2</v>
      </c>
      <c r="E21" t="s">
        <v>54</v>
      </c>
      <c r="F21">
        <f>- (1.1)</f>
        <v>-1.1000000000000001</v>
      </c>
      <c r="G21" t="s">
        <v>55</v>
      </c>
    </row>
    <row r="22" spans="1:7" x14ac:dyDescent="0.35">
      <c r="A22">
        <v>9.5</v>
      </c>
      <c r="D22">
        <f>- (0.7)</f>
        <v>-0.7</v>
      </c>
      <c r="E22" t="s">
        <v>56</v>
      </c>
      <c r="F22">
        <f>- (0.4)</f>
        <v>-0.4</v>
      </c>
      <c r="G22" t="s">
        <v>57</v>
      </c>
    </row>
    <row r="23" spans="1:7" x14ac:dyDescent="0.35">
      <c r="A23">
        <v>10</v>
      </c>
      <c r="D23" t="s">
        <v>58</v>
      </c>
      <c r="E23">
        <f>- (11.3)</f>
        <v>-11.3</v>
      </c>
      <c r="F23" t="s">
        <v>58</v>
      </c>
      <c r="G23">
        <f>- (10.4)</f>
        <v>-10.4</v>
      </c>
    </row>
    <row r="25" spans="1:7" x14ac:dyDescent="0.35">
      <c r="A25">
        <v>2.5</v>
      </c>
      <c r="B25" t="s">
        <v>12</v>
      </c>
      <c r="D25" t="s">
        <v>59</v>
      </c>
      <c r="E25" t="s">
        <v>60</v>
      </c>
      <c r="F25" t="s">
        <v>61</v>
      </c>
      <c r="G25" t="s">
        <v>62</v>
      </c>
    </row>
    <row r="26" spans="1:7" x14ac:dyDescent="0.35">
      <c r="A26">
        <v>3</v>
      </c>
      <c r="B26" t="s">
        <v>63</v>
      </c>
      <c r="D26" t="s">
        <v>64</v>
      </c>
      <c r="E26" t="s">
        <v>65</v>
      </c>
      <c r="F26" t="s">
        <v>64</v>
      </c>
      <c r="G26" t="s">
        <v>66</v>
      </c>
    </row>
    <row r="27" spans="1:7" x14ac:dyDescent="0.35">
      <c r="A27">
        <v>3.5</v>
      </c>
      <c r="D27" t="s">
        <v>67</v>
      </c>
      <c r="E27" t="s">
        <v>14</v>
      </c>
      <c r="F27" t="s">
        <v>67</v>
      </c>
      <c r="G27" t="s">
        <v>68</v>
      </c>
    </row>
    <row r="28" spans="1:7" x14ac:dyDescent="0.35">
      <c r="A28">
        <v>4</v>
      </c>
      <c r="D28" t="s">
        <v>69</v>
      </c>
      <c r="E28" t="s">
        <v>70</v>
      </c>
      <c r="F28" t="s">
        <v>71</v>
      </c>
      <c r="G28" t="s">
        <v>72</v>
      </c>
    </row>
    <row r="29" spans="1:7" x14ac:dyDescent="0.35">
      <c r="A29">
        <v>4.5</v>
      </c>
      <c r="D29" t="s">
        <v>73</v>
      </c>
      <c r="E29" t="s">
        <v>21</v>
      </c>
      <c r="F29" t="s">
        <v>74</v>
      </c>
      <c r="G29" t="s">
        <v>75</v>
      </c>
    </row>
    <row r="30" spans="1:7" x14ac:dyDescent="0.35">
      <c r="A30">
        <v>5</v>
      </c>
      <c r="D30" t="s">
        <v>71</v>
      </c>
      <c r="E30" t="s">
        <v>76</v>
      </c>
      <c r="F30" t="s">
        <v>77</v>
      </c>
      <c r="G30" t="s">
        <v>78</v>
      </c>
    </row>
    <row r="31" spans="1:7" x14ac:dyDescent="0.35">
      <c r="A31">
        <v>5.5</v>
      </c>
      <c r="D31" t="s">
        <v>79</v>
      </c>
      <c r="E31" t="s">
        <v>80</v>
      </c>
      <c r="F31" t="s">
        <v>81</v>
      </c>
      <c r="G31" t="s">
        <v>24</v>
      </c>
    </row>
    <row r="32" spans="1:7" x14ac:dyDescent="0.35">
      <c r="A32">
        <v>6</v>
      </c>
      <c r="D32" t="s">
        <v>82</v>
      </c>
      <c r="E32" t="s">
        <v>83</v>
      </c>
      <c r="F32" t="s">
        <v>84</v>
      </c>
      <c r="G32" t="s">
        <v>26</v>
      </c>
    </row>
    <row r="33" spans="1:7" x14ac:dyDescent="0.35">
      <c r="A33">
        <v>6.5</v>
      </c>
      <c r="D33" t="s">
        <v>85</v>
      </c>
      <c r="E33" t="s">
        <v>29</v>
      </c>
      <c r="F33" t="s">
        <v>86</v>
      </c>
      <c r="G33" t="s">
        <v>87</v>
      </c>
    </row>
    <row r="34" spans="1:7" x14ac:dyDescent="0.35">
      <c r="A34">
        <v>7</v>
      </c>
      <c r="D34" t="s">
        <v>88</v>
      </c>
      <c r="E34" t="s">
        <v>31</v>
      </c>
      <c r="F34" t="s">
        <v>89</v>
      </c>
      <c r="G34" t="s">
        <v>90</v>
      </c>
    </row>
    <row r="35" spans="1:7" x14ac:dyDescent="0.35">
      <c r="A35">
        <v>7.5</v>
      </c>
      <c r="D35" t="s">
        <v>91</v>
      </c>
      <c r="E35" t="s">
        <v>92</v>
      </c>
      <c r="F35" t="s">
        <v>93</v>
      </c>
      <c r="G35" t="s">
        <v>94</v>
      </c>
    </row>
    <row r="36" spans="1:7" x14ac:dyDescent="0.35">
      <c r="A36">
        <v>8</v>
      </c>
      <c r="D36" t="s">
        <v>95</v>
      </c>
      <c r="E36" t="s">
        <v>35</v>
      </c>
      <c r="F36" t="s">
        <v>96</v>
      </c>
      <c r="G36" t="s">
        <v>97</v>
      </c>
    </row>
    <row r="37" spans="1:7" x14ac:dyDescent="0.35">
      <c r="A37">
        <v>8.5</v>
      </c>
      <c r="D37" t="s">
        <v>98</v>
      </c>
      <c r="E37" t="s">
        <v>99</v>
      </c>
      <c r="F37" t="s">
        <v>100</v>
      </c>
      <c r="G37" t="s">
        <v>101</v>
      </c>
    </row>
    <row r="38" spans="1:7" x14ac:dyDescent="0.35">
      <c r="A38">
        <v>9</v>
      </c>
      <c r="D38" t="s">
        <v>102</v>
      </c>
      <c r="E38" t="s">
        <v>103</v>
      </c>
      <c r="F38" t="s">
        <v>104</v>
      </c>
      <c r="G38" t="s">
        <v>105</v>
      </c>
    </row>
    <row r="39" spans="1:7" x14ac:dyDescent="0.35">
      <c r="A39">
        <v>9.5</v>
      </c>
      <c r="D39" t="s">
        <v>106</v>
      </c>
      <c r="E39" t="s">
        <v>107</v>
      </c>
      <c r="F39" t="s">
        <v>108</v>
      </c>
      <c r="G39" t="s">
        <v>109</v>
      </c>
    </row>
    <row r="40" spans="1:7" x14ac:dyDescent="0.35">
      <c r="A40">
        <v>10</v>
      </c>
      <c r="D40" t="s">
        <v>110</v>
      </c>
      <c r="E40" t="s">
        <v>111</v>
      </c>
      <c r="F40" t="s">
        <v>106</v>
      </c>
      <c r="G40" t="s">
        <v>112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4F747-8A4F-4DB0-B08A-E046A1B2D100}">
  <dimension ref="A1:G40"/>
  <sheetViews>
    <sheetView tabSelected="1" workbookViewId="0">
      <selection activeCell="B18" sqref="B18"/>
    </sheetView>
  </sheetViews>
  <sheetFormatPr defaultColWidth="10.90625" defaultRowHeight="14.5" x14ac:dyDescent="0.35"/>
  <cols>
    <col min="1" max="1" width="17.6328125" customWidth="1"/>
    <col min="2" max="3" width="24.6328125" customWidth="1"/>
  </cols>
  <sheetData>
    <row r="1" spans="1:7" x14ac:dyDescent="0.35">
      <c r="A1" t="s">
        <v>0</v>
      </c>
      <c r="B1" t="s">
        <v>675</v>
      </c>
    </row>
    <row r="2" spans="1:7" x14ac:dyDescent="0.35">
      <c r="A2" t="s">
        <v>1</v>
      </c>
      <c r="B2">
        <v>100</v>
      </c>
    </row>
    <row r="3" spans="1:7" x14ac:dyDescent="0.35">
      <c r="A3" t="s">
        <v>2</v>
      </c>
      <c r="B3">
        <v>100</v>
      </c>
    </row>
    <row r="4" spans="1:7" x14ac:dyDescent="0.35">
      <c r="A4" t="s">
        <v>3</v>
      </c>
      <c r="B4">
        <v>0.96</v>
      </c>
    </row>
    <row r="5" spans="1:7" x14ac:dyDescent="0.35">
      <c r="A5" t="s">
        <v>4</v>
      </c>
      <c r="B5" t="s">
        <v>5</v>
      </c>
    </row>
    <row r="6" spans="1:7" ht="39" customHeight="1" x14ac:dyDescent="0.35">
      <c r="A6" s="1"/>
      <c r="C6" s="1" t="s">
        <v>6</v>
      </c>
      <c r="E6" s="1"/>
      <c r="F6" s="1"/>
      <c r="G6" s="1"/>
    </row>
    <row r="7" spans="1:7" x14ac:dyDescent="0.35">
      <c r="A7" t="s">
        <v>7</v>
      </c>
      <c r="D7" t="s">
        <v>8</v>
      </c>
      <c r="E7" t="s">
        <v>9</v>
      </c>
      <c r="F7" t="s">
        <v>10</v>
      </c>
      <c r="G7" t="s">
        <v>11</v>
      </c>
    </row>
    <row r="8" spans="1:7" x14ac:dyDescent="0.35">
      <c r="A8">
        <v>2.5</v>
      </c>
      <c r="B8" t="s">
        <v>12</v>
      </c>
      <c r="C8" s="2">
        <v>5</v>
      </c>
      <c r="D8" t="s">
        <v>175</v>
      </c>
      <c r="E8" t="s">
        <v>66</v>
      </c>
      <c r="F8" t="s">
        <v>178</v>
      </c>
      <c r="G8" t="s">
        <v>603</v>
      </c>
    </row>
    <row r="9" spans="1:7" x14ac:dyDescent="0.35">
      <c r="A9">
        <v>3</v>
      </c>
      <c r="B9" t="s">
        <v>17</v>
      </c>
      <c r="C9" s="2">
        <v>3.5</v>
      </c>
      <c r="D9" t="s">
        <v>604</v>
      </c>
      <c r="E9" t="s">
        <v>68</v>
      </c>
      <c r="F9" t="s">
        <v>605</v>
      </c>
      <c r="G9" t="s">
        <v>606</v>
      </c>
    </row>
    <row r="10" spans="1:7" x14ac:dyDescent="0.35">
      <c r="A10">
        <v>3.5</v>
      </c>
      <c r="C10" s="2">
        <v>2.5</v>
      </c>
      <c r="D10" t="s">
        <v>607</v>
      </c>
      <c r="E10" t="s">
        <v>608</v>
      </c>
      <c r="F10" t="s">
        <v>607</v>
      </c>
      <c r="G10" t="s">
        <v>609</v>
      </c>
    </row>
    <row r="11" spans="1:7" x14ac:dyDescent="0.35">
      <c r="A11">
        <v>4</v>
      </c>
      <c r="C11" s="2">
        <v>2</v>
      </c>
      <c r="D11" t="s">
        <v>610</v>
      </c>
      <c r="E11" t="s">
        <v>611</v>
      </c>
      <c r="F11" t="s">
        <v>612</v>
      </c>
      <c r="G11" t="s">
        <v>613</v>
      </c>
    </row>
    <row r="12" spans="1:7" x14ac:dyDescent="0.35">
      <c r="A12">
        <v>4.5</v>
      </c>
      <c r="C12" s="2">
        <v>1.6</v>
      </c>
      <c r="D12" t="s">
        <v>614</v>
      </c>
      <c r="E12" t="s">
        <v>615</v>
      </c>
      <c r="F12" t="s">
        <v>616</v>
      </c>
      <c r="G12" t="s">
        <v>617</v>
      </c>
    </row>
    <row r="13" spans="1:7" x14ac:dyDescent="0.35">
      <c r="A13">
        <v>5</v>
      </c>
      <c r="C13" s="2">
        <v>1.25</v>
      </c>
      <c r="D13" t="s">
        <v>618</v>
      </c>
      <c r="E13" t="s">
        <v>619</v>
      </c>
      <c r="F13" t="s">
        <v>293</v>
      </c>
      <c r="G13" t="s">
        <v>620</v>
      </c>
    </row>
    <row r="14" spans="1:7" x14ac:dyDescent="0.35">
      <c r="A14">
        <v>5.5</v>
      </c>
      <c r="D14" t="s">
        <v>621</v>
      </c>
      <c r="E14" t="s">
        <v>622</v>
      </c>
      <c r="F14" t="s">
        <v>623</v>
      </c>
      <c r="G14" t="s">
        <v>624</v>
      </c>
    </row>
    <row r="15" spans="1:7" x14ac:dyDescent="0.35">
      <c r="A15">
        <v>6</v>
      </c>
      <c r="D15" t="s">
        <v>625</v>
      </c>
      <c r="E15" t="s">
        <v>626</v>
      </c>
      <c r="F15" t="s">
        <v>627</v>
      </c>
      <c r="G15" t="s">
        <v>628</v>
      </c>
    </row>
    <row r="16" spans="1:7" x14ac:dyDescent="0.35">
      <c r="A16">
        <v>6.5</v>
      </c>
    </row>
    <row r="17" spans="1:7" x14ac:dyDescent="0.35">
      <c r="A17">
        <v>7</v>
      </c>
    </row>
    <row r="18" spans="1:7" x14ac:dyDescent="0.35">
      <c r="A18">
        <v>7.5</v>
      </c>
    </row>
    <row r="19" spans="1:7" x14ac:dyDescent="0.35">
      <c r="A19">
        <v>8</v>
      </c>
    </row>
    <row r="20" spans="1:7" x14ac:dyDescent="0.35">
      <c r="A20">
        <v>8.5</v>
      </c>
    </row>
    <row r="21" spans="1:7" x14ac:dyDescent="0.35">
      <c r="A21">
        <v>9</v>
      </c>
    </row>
    <row r="22" spans="1:7" x14ac:dyDescent="0.35">
      <c r="A22">
        <v>9.5</v>
      </c>
    </row>
    <row r="23" spans="1:7" x14ac:dyDescent="0.35">
      <c r="A23">
        <v>10</v>
      </c>
    </row>
    <row r="25" spans="1:7" x14ac:dyDescent="0.35">
      <c r="A25">
        <v>2.5</v>
      </c>
      <c r="B25" t="s">
        <v>12</v>
      </c>
      <c r="D25" t="s">
        <v>629</v>
      </c>
      <c r="E25" t="s">
        <v>630</v>
      </c>
      <c r="F25" t="s">
        <v>631</v>
      </c>
      <c r="G25" t="s">
        <v>555</v>
      </c>
    </row>
    <row r="26" spans="1:7" x14ac:dyDescent="0.35">
      <c r="A26">
        <v>3</v>
      </c>
      <c r="B26" t="s">
        <v>63</v>
      </c>
      <c r="D26" t="s">
        <v>632</v>
      </c>
      <c r="E26" t="s">
        <v>633</v>
      </c>
      <c r="F26" t="s">
        <v>632</v>
      </c>
      <c r="G26" t="s">
        <v>634</v>
      </c>
    </row>
    <row r="27" spans="1:7" x14ac:dyDescent="0.35">
      <c r="A27">
        <v>3.5</v>
      </c>
      <c r="D27" t="s">
        <v>635</v>
      </c>
      <c r="E27" t="s">
        <v>636</v>
      </c>
      <c r="F27" t="s">
        <v>637</v>
      </c>
      <c r="G27" t="s">
        <v>638</v>
      </c>
    </row>
    <row r="28" spans="1:7" x14ac:dyDescent="0.35">
      <c r="A28">
        <v>4</v>
      </c>
      <c r="D28" t="s">
        <v>59</v>
      </c>
      <c r="E28" t="s">
        <v>639</v>
      </c>
      <c r="F28" t="s">
        <v>640</v>
      </c>
      <c r="G28" t="s">
        <v>641</v>
      </c>
    </row>
    <row r="29" spans="1:7" x14ac:dyDescent="0.35">
      <c r="A29">
        <v>4.5</v>
      </c>
      <c r="D29" t="s">
        <v>642</v>
      </c>
      <c r="E29" t="s">
        <v>606</v>
      </c>
      <c r="F29" t="s">
        <v>643</v>
      </c>
      <c r="G29" t="s">
        <v>606</v>
      </c>
    </row>
    <row r="30" spans="1:7" x14ac:dyDescent="0.35">
      <c r="A30">
        <v>5</v>
      </c>
      <c r="D30" t="s">
        <v>644</v>
      </c>
      <c r="E30" t="s">
        <v>645</v>
      </c>
      <c r="F30" t="s">
        <v>646</v>
      </c>
      <c r="G30" t="s">
        <v>647</v>
      </c>
    </row>
    <row r="31" spans="1:7" x14ac:dyDescent="0.35">
      <c r="A31">
        <v>5.5</v>
      </c>
      <c r="D31" t="s">
        <v>648</v>
      </c>
      <c r="E31" t="s">
        <v>649</v>
      </c>
      <c r="F31" t="s">
        <v>650</v>
      </c>
      <c r="G31" t="s">
        <v>649</v>
      </c>
    </row>
    <row r="32" spans="1:7" x14ac:dyDescent="0.35">
      <c r="A32">
        <v>6</v>
      </c>
      <c r="D32" t="s">
        <v>651</v>
      </c>
      <c r="E32" t="s">
        <v>613</v>
      </c>
      <c r="F32" t="s">
        <v>648</v>
      </c>
      <c r="G32" t="s">
        <v>652</v>
      </c>
    </row>
    <row r="33" spans="1:7" x14ac:dyDescent="0.35">
      <c r="A33">
        <v>6.5</v>
      </c>
      <c r="D33" t="s">
        <v>653</v>
      </c>
      <c r="E33" t="s">
        <v>654</v>
      </c>
      <c r="F33" t="s">
        <v>655</v>
      </c>
      <c r="G33" t="s">
        <v>656</v>
      </c>
    </row>
    <row r="34" spans="1:7" x14ac:dyDescent="0.35">
      <c r="A34">
        <v>7</v>
      </c>
      <c r="D34" t="s">
        <v>100</v>
      </c>
      <c r="E34" t="s">
        <v>615</v>
      </c>
      <c r="F34" t="s">
        <v>657</v>
      </c>
      <c r="G34" t="s">
        <v>658</v>
      </c>
    </row>
    <row r="35" spans="1:7" x14ac:dyDescent="0.35">
      <c r="A35">
        <v>7.5</v>
      </c>
      <c r="D35" t="s">
        <v>98</v>
      </c>
      <c r="E35" t="s">
        <v>659</v>
      </c>
      <c r="F35" t="s">
        <v>660</v>
      </c>
      <c r="G35" t="s">
        <v>661</v>
      </c>
    </row>
    <row r="36" spans="1:7" x14ac:dyDescent="0.35">
      <c r="A36">
        <v>8</v>
      </c>
      <c r="D36" t="s">
        <v>662</v>
      </c>
      <c r="E36" t="s">
        <v>663</v>
      </c>
      <c r="F36" t="s">
        <v>664</v>
      </c>
      <c r="G36" t="s">
        <v>665</v>
      </c>
    </row>
    <row r="37" spans="1:7" x14ac:dyDescent="0.35">
      <c r="A37">
        <v>8.5</v>
      </c>
      <c r="D37" t="s">
        <v>666</v>
      </c>
      <c r="E37" t="s">
        <v>667</v>
      </c>
      <c r="F37" t="s">
        <v>581</v>
      </c>
      <c r="G37" t="s">
        <v>665</v>
      </c>
    </row>
    <row r="38" spans="1:7" x14ac:dyDescent="0.35">
      <c r="A38">
        <v>9</v>
      </c>
      <c r="D38" t="s">
        <v>589</v>
      </c>
      <c r="E38" t="s">
        <v>668</v>
      </c>
      <c r="F38" t="s">
        <v>669</v>
      </c>
      <c r="G38" t="s">
        <v>670</v>
      </c>
    </row>
    <row r="39" spans="1:7" x14ac:dyDescent="0.35">
      <c r="A39">
        <v>9.5</v>
      </c>
      <c r="D39" t="s">
        <v>589</v>
      </c>
      <c r="E39" t="s">
        <v>671</v>
      </c>
      <c r="F39" t="s">
        <v>589</v>
      </c>
      <c r="G39" t="s">
        <v>672</v>
      </c>
    </row>
    <row r="40" spans="1:7" x14ac:dyDescent="0.35">
      <c r="A40">
        <v>10</v>
      </c>
      <c r="D40" t="s">
        <v>589</v>
      </c>
      <c r="E40" t="s">
        <v>673</v>
      </c>
      <c r="F40" t="s">
        <v>589</v>
      </c>
      <c r="G40" t="s">
        <v>674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9B364-A9FE-4BD1-A67D-596F9A2CDEC0}">
  <dimension ref="A1:G40"/>
  <sheetViews>
    <sheetView workbookViewId="0">
      <selection activeCell="C9" sqref="C9"/>
    </sheetView>
  </sheetViews>
  <sheetFormatPr defaultColWidth="10.90625" defaultRowHeight="14.5" x14ac:dyDescent="0.35"/>
  <cols>
    <col min="1" max="1" width="17.6328125" customWidth="1"/>
    <col min="2" max="2" width="24.6328125" customWidth="1"/>
    <col min="3" max="3" width="24.6328125" style="2" customWidth="1"/>
  </cols>
  <sheetData>
    <row r="1" spans="1:7" x14ac:dyDescent="0.35">
      <c r="A1" t="s">
        <v>0</v>
      </c>
      <c r="B1" t="s">
        <v>602</v>
      </c>
    </row>
    <row r="2" spans="1:7" x14ac:dyDescent="0.35">
      <c r="A2" t="s">
        <v>1</v>
      </c>
      <c r="B2">
        <v>75</v>
      </c>
    </row>
    <row r="3" spans="1:7" x14ac:dyDescent="0.35">
      <c r="A3" t="s">
        <v>2</v>
      </c>
      <c r="B3">
        <v>100</v>
      </c>
    </row>
    <row r="4" spans="1:7" x14ac:dyDescent="0.35">
      <c r="A4" t="s">
        <v>3</v>
      </c>
      <c r="B4">
        <v>0.96</v>
      </c>
    </row>
    <row r="5" spans="1:7" x14ac:dyDescent="0.35">
      <c r="A5" t="s">
        <v>4</v>
      </c>
      <c r="B5" t="s">
        <v>5</v>
      </c>
    </row>
    <row r="6" spans="1:7" ht="39" customHeight="1" x14ac:dyDescent="0.35">
      <c r="A6" s="1"/>
      <c r="C6" s="3" t="s">
        <v>6</v>
      </c>
      <c r="E6" s="1"/>
      <c r="F6" s="1"/>
      <c r="G6" s="1"/>
    </row>
    <row r="7" spans="1:7" x14ac:dyDescent="0.35">
      <c r="A7" t="s">
        <v>7</v>
      </c>
      <c r="D7" t="s">
        <v>8</v>
      </c>
      <c r="E7" t="s">
        <v>9</v>
      </c>
      <c r="F7" t="s">
        <v>10</v>
      </c>
      <c r="G7" t="s">
        <v>11</v>
      </c>
    </row>
    <row r="8" spans="1:7" x14ac:dyDescent="0.35">
      <c r="A8">
        <v>2.5</v>
      </c>
      <c r="B8" t="s">
        <v>12</v>
      </c>
      <c r="C8" s="2">
        <v>4</v>
      </c>
      <c r="D8" t="s">
        <v>543</v>
      </c>
      <c r="E8" t="s">
        <v>443</v>
      </c>
      <c r="F8" t="s">
        <v>543</v>
      </c>
      <c r="G8" t="s">
        <v>445</v>
      </c>
    </row>
    <row r="9" spans="1:7" x14ac:dyDescent="0.35">
      <c r="A9">
        <v>3</v>
      </c>
      <c r="B9" t="s">
        <v>17</v>
      </c>
      <c r="C9" s="2">
        <v>2.8</v>
      </c>
      <c r="D9" t="s">
        <v>73</v>
      </c>
      <c r="E9" t="s">
        <v>451</v>
      </c>
      <c r="F9" t="s">
        <v>73</v>
      </c>
      <c r="G9" t="s">
        <v>544</v>
      </c>
    </row>
    <row r="10" spans="1:7" x14ac:dyDescent="0.35">
      <c r="A10">
        <v>3.5</v>
      </c>
      <c r="C10" s="2">
        <v>2</v>
      </c>
      <c r="D10" t="s">
        <v>77</v>
      </c>
      <c r="E10" t="s">
        <v>457</v>
      </c>
      <c r="F10" t="s">
        <v>545</v>
      </c>
      <c r="G10" t="s">
        <v>460</v>
      </c>
    </row>
    <row r="11" spans="1:7" x14ac:dyDescent="0.35">
      <c r="A11">
        <v>4</v>
      </c>
      <c r="C11" s="2">
        <v>1.5</v>
      </c>
      <c r="D11" t="s">
        <v>546</v>
      </c>
      <c r="E11" t="s">
        <v>466</v>
      </c>
      <c r="F11" t="s">
        <v>547</v>
      </c>
      <c r="G11" t="s">
        <v>466</v>
      </c>
    </row>
    <row r="12" spans="1:7" x14ac:dyDescent="0.35">
      <c r="A12">
        <v>4.5</v>
      </c>
      <c r="C12" s="2">
        <v>1.25</v>
      </c>
      <c r="D12" t="s">
        <v>548</v>
      </c>
      <c r="E12" t="s">
        <v>471</v>
      </c>
      <c r="F12" t="s">
        <v>549</v>
      </c>
      <c r="G12" t="s">
        <v>474</v>
      </c>
    </row>
    <row r="13" spans="1:7" x14ac:dyDescent="0.35">
      <c r="A13">
        <v>5</v>
      </c>
      <c r="C13" s="2">
        <v>1</v>
      </c>
      <c r="D13" t="s">
        <v>550</v>
      </c>
      <c r="E13" t="s">
        <v>480</v>
      </c>
      <c r="F13" t="s">
        <v>200</v>
      </c>
      <c r="G13" t="s">
        <v>482</v>
      </c>
    </row>
    <row r="14" spans="1:7" x14ac:dyDescent="0.35">
      <c r="A14">
        <v>5.5</v>
      </c>
    </row>
    <row r="15" spans="1:7" x14ac:dyDescent="0.35">
      <c r="A15">
        <v>6</v>
      </c>
    </row>
    <row r="16" spans="1:7" x14ac:dyDescent="0.35">
      <c r="A16">
        <v>6.5</v>
      </c>
    </row>
    <row r="17" spans="1:7" x14ac:dyDescent="0.35">
      <c r="A17">
        <v>7</v>
      </c>
    </row>
    <row r="18" spans="1:7" x14ac:dyDescent="0.35">
      <c r="A18">
        <v>7.5</v>
      </c>
    </row>
    <row r="19" spans="1:7" x14ac:dyDescent="0.35">
      <c r="A19">
        <v>8</v>
      </c>
    </row>
    <row r="20" spans="1:7" x14ac:dyDescent="0.35">
      <c r="A20">
        <v>8.5</v>
      </c>
    </row>
    <row r="21" spans="1:7" x14ac:dyDescent="0.35">
      <c r="A21">
        <v>9</v>
      </c>
    </row>
    <row r="22" spans="1:7" x14ac:dyDescent="0.35">
      <c r="A22">
        <v>9.5</v>
      </c>
    </row>
    <row r="23" spans="1:7" x14ac:dyDescent="0.35">
      <c r="A23">
        <v>10</v>
      </c>
    </row>
    <row r="25" spans="1:7" x14ac:dyDescent="0.35">
      <c r="A25">
        <v>2.5</v>
      </c>
      <c r="B25" t="s">
        <v>12</v>
      </c>
      <c r="D25" t="s">
        <v>551</v>
      </c>
      <c r="E25" t="s">
        <v>552</v>
      </c>
      <c r="F25" t="s">
        <v>553</v>
      </c>
      <c r="G25" t="s">
        <v>554</v>
      </c>
    </row>
    <row r="26" spans="1:7" x14ac:dyDescent="0.35">
      <c r="A26">
        <v>3</v>
      </c>
      <c r="B26" t="s">
        <v>63</v>
      </c>
      <c r="D26" t="s">
        <v>551</v>
      </c>
      <c r="E26" t="s">
        <v>555</v>
      </c>
      <c r="F26" t="s">
        <v>556</v>
      </c>
      <c r="G26" t="s">
        <v>557</v>
      </c>
    </row>
    <row r="27" spans="1:7" x14ac:dyDescent="0.35">
      <c r="A27">
        <v>3.5</v>
      </c>
      <c r="D27" t="s">
        <v>556</v>
      </c>
      <c r="E27" t="s">
        <v>558</v>
      </c>
      <c r="F27" t="s">
        <v>559</v>
      </c>
      <c r="G27" t="s">
        <v>558</v>
      </c>
    </row>
    <row r="28" spans="1:7" x14ac:dyDescent="0.35">
      <c r="A28">
        <v>4</v>
      </c>
      <c r="D28" t="s">
        <v>560</v>
      </c>
      <c r="E28" t="s">
        <v>561</v>
      </c>
      <c r="F28" t="s">
        <v>560</v>
      </c>
      <c r="G28" t="s">
        <v>562</v>
      </c>
    </row>
    <row r="29" spans="1:7" x14ac:dyDescent="0.35">
      <c r="A29">
        <v>4.5</v>
      </c>
      <c r="D29" t="s">
        <v>563</v>
      </c>
      <c r="E29" t="s">
        <v>544</v>
      </c>
      <c r="F29" t="s">
        <v>564</v>
      </c>
      <c r="G29" t="s">
        <v>544</v>
      </c>
    </row>
    <row r="30" spans="1:7" x14ac:dyDescent="0.35">
      <c r="A30">
        <v>5</v>
      </c>
      <c r="D30" t="s">
        <v>565</v>
      </c>
      <c r="E30" t="s">
        <v>566</v>
      </c>
      <c r="F30" t="s">
        <v>567</v>
      </c>
      <c r="G30" t="s">
        <v>568</v>
      </c>
    </row>
    <row r="31" spans="1:7" x14ac:dyDescent="0.35">
      <c r="A31">
        <v>5.5</v>
      </c>
      <c r="D31" t="s">
        <v>569</v>
      </c>
      <c r="E31" t="s">
        <v>570</v>
      </c>
      <c r="F31" t="s">
        <v>571</v>
      </c>
      <c r="G31" t="s">
        <v>572</v>
      </c>
    </row>
    <row r="32" spans="1:7" x14ac:dyDescent="0.35">
      <c r="A32">
        <v>6</v>
      </c>
      <c r="D32" t="s">
        <v>573</v>
      </c>
      <c r="E32" t="s">
        <v>466</v>
      </c>
      <c r="F32" t="s">
        <v>574</v>
      </c>
      <c r="G32" t="s">
        <v>575</v>
      </c>
    </row>
    <row r="33" spans="1:7" x14ac:dyDescent="0.35">
      <c r="A33">
        <v>6.5</v>
      </c>
      <c r="D33" t="s">
        <v>576</v>
      </c>
      <c r="E33" t="s">
        <v>577</v>
      </c>
      <c r="F33" t="s">
        <v>578</v>
      </c>
      <c r="G33" t="s">
        <v>579</v>
      </c>
    </row>
    <row r="34" spans="1:7" x14ac:dyDescent="0.35">
      <c r="A34">
        <v>7</v>
      </c>
      <c r="D34" t="s">
        <v>108</v>
      </c>
      <c r="E34" t="s">
        <v>580</v>
      </c>
      <c r="F34" t="s">
        <v>581</v>
      </c>
      <c r="G34" t="s">
        <v>582</v>
      </c>
    </row>
    <row r="35" spans="1:7" x14ac:dyDescent="0.35">
      <c r="A35">
        <v>7.5</v>
      </c>
      <c r="D35" t="s">
        <v>583</v>
      </c>
      <c r="E35" t="s">
        <v>584</v>
      </c>
      <c r="F35" t="s">
        <v>585</v>
      </c>
      <c r="G35" t="s">
        <v>586</v>
      </c>
    </row>
    <row r="36" spans="1:7" x14ac:dyDescent="0.35">
      <c r="A36">
        <v>8</v>
      </c>
      <c r="D36" t="s">
        <v>110</v>
      </c>
      <c r="E36" t="s">
        <v>587</v>
      </c>
      <c r="F36" t="s">
        <v>110</v>
      </c>
      <c r="G36" t="s">
        <v>588</v>
      </c>
    </row>
    <row r="37" spans="1:7" x14ac:dyDescent="0.35">
      <c r="A37">
        <v>8.5</v>
      </c>
      <c r="D37" t="s">
        <v>589</v>
      </c>
      <c r="E37" t="s">
        <v>590</v>
      </c>
      <c r="F37" t="s">
        <v>589</v>
      </c>
      <c r="G37" t="s">
        <v>591</v>
      </c>
    </row>
    <row r="38" spans="1:7" x14ac:dyDescent="0.35">
      <c r="A38">
        <v>9</v>
      </c>
      <c r="D38" t="s">
        <v>592</v>
      </c>
      <c r="E38" t="s">
        <v>593</v>
      </c>
      <c r="F38" t="s">
        <v>594</v>
      </c>
      <c r="G38" t="s">
        <v>595</v>
      </c>
    </row>
    <row r="39" spans="1:7" x14ac:dyDescent="0.35">
      <c r="A39">
        <v>9.5</v>
      </c>
      <c r="D39" t="s">
        <v>596</v>
      </c>
      <c r="E39" t="s">
        <v>597</v>
      </c>
      <c r="F39" t="s">
        <v>598</v>
      </c>
      <c r="G39" t="s">
        <v>599</v>
      </c>
    </row>
    <row r="40" spans="1:7" x14ac:dyDescent="0.35">
      <c r="A40">
        <v>10</v>
      </c>
      <c r="D40" t="s">
        <v>589</v>
      </c>
      <c r="E40" t="s">
        <v>600</v>
      </c>
      <c r="F40" t="s">
        <v>594</v>
      </c>
      <c r="G40" t="s">
        <v>601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DD3D4-5FBF-49A3-8820-2E74CCD89643}">
  <dimension ref="A1"/>
  <sheetViews>
    <sheetView workbookViewId="0"/>
  </sheetViews>
  <sheetFormatPr defaultColWidth="10.906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BED261225C814B86BEBAAAAF977C96" ma:contentTypeVersion="2" ma:contentTypeDescription="Create a new document." ma:contentTypeScope="" ma:versionID="e51f4b206c934724a032f4afb2c80673">
  <xsd:schema xmlns:xsd="http://www.w3.org/2001/XMLSchema" xmlns:xs="http://www.w3.org/2001/XMLSchema" xmlns:p="http://schemas.microsoft.com/office/2006/metadata/properties" xmlns:ns2="7d0fd4bc-e32e-4d01-b06a-1bb0e1b1b6be" targetNamespace="http://schemas.microsoft.com/office/2006/metadata/properties" ma:root="true" ma:fieldsID="d411199bd4666d4818d6d75cb0c8933d" ns2:_="">
    <xsd:import namespace="7d0fd4bc-e32e-4d01-b06a-1bb0e1b1b6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0fd4bc-e32e-4d01-b06a-1bb0e1b1b6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930484-C9F8-4837-991E-4A930903CDC3}"/>
</file>

<file path=customXml/itemProps2.xml><?xml version="1.0" encoding="utf-8"?>
<ds:datastoreItem xmlns:ds="http://schemas.openxmlformats.org/officeDocument/2006/customXml" ds:itemID="{ABDC02D6-7C87-464F-B065-BD9EE4E8D749}"/>
</file>

<file path=customXml/itemProps3.xml><?xml version="1.0" encoding="utf-8"?>
<ds:datastoreItem xmlns:ds="http://schemas.openxmlformats.org/officeDocument/2006/customXml" ds:itemID="{223A7084-C00A-467E-8D86-9DC5445122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FT2SE LO_600lm</vt:lpstr>
      <vt:lpstr>FT2SE LO_300lm</vt:lpstr>
      <vt:lpstr>FT2SE LO_200lm</vt:lpstr>
      <vt:lpstr>FT2SE LO_150lm</vt:lpstr>
      <vt:lpstr>FT2SE LO_125lm</vt:lpstr>
      <vt:lpstr>FT2SE LO_100lm</vt:lpstr>
      <vt:lpstr>FT2SE LO_75lm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Mathieu, Stephane M</dc:creator>
  <cp:lastModifiedBy>Mathieu, Stephane M</cp:lastModifiedBy>
  <dcterms:created xsi:type="dcterms:W3CDTF">2019-10-11T13:42:41Z</dcterms:created>
  <dcterms:modified xsi:type="dcterms:W3CDTF">2019-10-15T13:14:28Z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0x0101003BBED261225C814B86BEBAAAAF977C96</vt:lpwstr>
  </property>
</Properties>
</file>